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almen\Documents\Datos Profesionales\USAL\Other projects usal\3a edicion libro software Mariano\"/>
    </mc:Choice>
  </mc:AlternateContent>
  <xr:revisionPtr revIDLastSave="0" documentId="13_ncr:1_{3BF9020C-231A-46EA-8CAD-755F0ED6E486}" xr6:coauthVersionLast="47" xr6:coauthVersionMax="47" xr10:uidLastSave="{00000000-0000-0000-0000-000000000000}"/>
  <bookViews>
    <workbookView xWindow="-80" yWindow="-80" windowWidth="19360" windowHeight="11440" activeTab="4" xr2:uid="{00000000-000D-0000-FFFF-FFFF00000000}"/>
  </bookViews>
  <sheets>
    <sheet name="Feedstock" sheetId="1" r:id="rId1"/>
    <sheet name="Converter" sheetId="2" r:id="rId2"/>
    <sheet name="Condensation" sheetId="3" r:id="rId3"/>
    <sheet name="Oxidation" sheetId="5" r:id="rId4"/>
    <sheet name="Absorption-Oxidation" sheetId="4" r:id="rId5"/>
  </sheets>
  <externalReferences>
    <externalReference r:id="rId6"/>
    <externalReference r:id="rId7"/>
  </externalReferences>
  <definedNames>
    <definedName name="Conversion">Condensation!$B$3</definedName>
    <definedName name="O2added">Feedstock!$B$12</definedName>
    <definedName name="RelOtotal">Feedstock!$B$13</definedName>
    <definedName name="solver_eng" localSheetId="4" hidden="1">1</definedName>
    <definedName name="solver_neg" localSheetId="4" hidden="1">1</definedName>
    <definedName name="solver_num" localSheetId="4" hidden="1">0</definedName>
    <definedName name="solver_opt" localSheetId="4" hidden="1">'Absorption-Oxidation'!$J$28</definedName>
    <definedName name="solver_typ" localSheetId="4" hidden="1">1</definedName>
    <definedName name="solver_val" localSheetId="4" hidden="1">0</definedName>
    <definedName name="solver_ver" localSheetId="4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6" i="4" l="1"/>
  <c r="Z29" i="4"/>
  <c r="AA21" i="4" s="1"/>
  <c r="AA23" i="4"/>
  <c r="AA22" i="4"/>
  <c r="Z31" i="4"/>
  <c r="Z30" i="4"/>
  <c r="T10" i="4"/>
  <c r="Z28" i="4" l="1"/>
  <c r="AA20" i="4" s="1"/>
  <c r="J26" i="4" l="1"/>
  <c r="J27" i="4" s="1"/>
  <c r="B19" i="4"/>
  <c r="B19" i="5"/>
  <c r="K25" i="5" s="1"/>
  <c r="F14" i="5"/>
  <c r="F12" i="5"/>
  <c r="AA16" i="3"/>
  <c r="C17" i="5"/>
  <c r="C13" i="5"/>
  <c r="C14" i="5"/>
  <c r="D14" i="5" s="1"/>
  <c r="C15" i="5"/>
  <c r="D15" i="5" s="1"/>
  <c r="C16" i="5"/>
  <c r="C12" i="5"/>
  <c r="C32" i="5"/>
  <c r="C33" i="5"/>
  <c r="C34" i="5"/>
  <c r="C35" i="5"/>
  <c r="C36" i="5"/>
  <c r="C37" i="5"/>
  <c r="C38" i="5"/>
  <c r="C31" i="5"/>
  <c r="B18" i="5"/>
  <c r="K24" i="5" s="1"/>
  <c r="B17" i="5"/>
  <c r="B13" i="5"/>
  <c r="K19" i="5" s="1"/>
  <c r="B14" i="5"/>
  <c r="K20" i="5" s="1"/>
  <c r="B15" i="5"/>
  <c r="B16" i="5"/>
  <c r="D17" i="5"/>
  <c r="B12" i="5"/>
  <c r="B37" i="5"/>
  <c r="B35" i="5"/>
  <c r="B34" i="5"/>
  <c r="E20" i="5"/>
  <c r="O18" i="5" s="1"/>
  <c r="O16" i="5"/>
  <c r="E14" i="5"/>
  <c r="E13" i="5"/>
  <c r="O11" i="5" s="1"/>
  <c r="B13" i="4" s="1"/>
  <c r="E12" i="5"/>
  <c r="B2" i="5"/>
  <c r="C42" i="4"/>
  <c r="C41" i="4"/>
  <c r="B41" i="4"/>
  <c r="B39" i="4"/>
  <c r="B38" i="4"/>
  <c r="D37" i="4"/>
  <c r="G28" i="4"/>
  <c r="F23" i="4"/>
  <c r="E19" i="4"/>
  <c r="U22" i="4" s="1"/>
  <c r="B6" i="4"/>
  <c r="B2" i="4"/>
  <c r="AI20" i="3"/>
  <c r="M19" i="3"/>
  <c r="P19" i="3" s="1"/>
  <c r="F19" i="3"/>
  <c r="B19" i="3"/>
  <c r="AL20" i="3"/>
  <c r="AK20" i="3"/>
  <c r="AJ19" i="3"/>
  <c r="AK19" i="3"/>
  <c r="AK14" i="3"/>
  <c r="AK15" i="3"/>
  <c r="AK16" i="3"/>
  <c r="AK17" i="3"/>
  <c r="AK18" i="3"/>
  <c r="AK13" i="3"/>
  <c r="W17" i="3"/>
  <c r="W19" i="3" s="1"/>
  <c r="Q12" i="3"/>
  <c r="Q13" i="3"/>
  <c r="Q14" i="3"/>
  <c r="Q11" i="3"/>
  <c r="P18" i="3"/>
  <c r="W18" i="3" s="1"/>
  <c r="P17" i="3"/>
  <c r="O17" i="3"/>
  <c r="L17" i="3"/>
  <c r="O12" i="3"/>
  <c r="O13" i="3"/>
  <c r="O14" i="3"/>
  <c r="O15" i="3"/>
  <c r="O16" i="3"/>
  <c r="O11" i="3"/>
  <c r="P12" i="3"/>
  <c r="P13" i="3"/>
  <c r="P14" i="3"/>
  <c r="P15" i="3"/>
  <c r="P16" i="3"/>
  <c r="P11" i="3"/>
  <c r="AK28" i="3"/>
  <c r="AJ27" i="3"/>
  <c r="AI28" i="3"/>
  <c r="AH27" i="3"/>
  <c r="C26" i="3"/>
  <c r="C28" i="3"/>
  <c r="C29" i="3"/>
  <c r="C31" i="3"/>
  <c r="C30" i="3"/>
  <c r="N14" i="3"/>
  <c r="N13" i="3"/>
  <c r="N12" i="3"/>
  <c r="N11" i="3"/>
  <c r="M17" i="3"/>
  <c r="M18" i="3"/>
  <c r="I18" i="3"/>
  <c r="M12" i="3"/>
  <c r="M13" i="3"/>
  <c r="M14" i="3"/>
  <c r="M15" i="3"/>
  <c r="M16" i="3"/>
  <c r="M11" i="3"/>
  <c r="L16" i="3"/>
  <c r="L15" i="3"/>
  <c r="L14" i="3"/>
  <c r="L13" i="3"/>
  <c r="L12" i="3"/>
  <c r="L11" i="3"/>
  <c r="J19" i="3"/>
  <c r="J18" i="3"/>
  <c r="K14" i="3"/>
  <c r="K13" i="3"/>
  <c r="K12" i="3"/>
  <c r="K11" i="3"/>
  <c r="J17" i="3"/>
  <c r="J16" i="3"/>
  <c r="J12" i="3"/>
  <c r="J13" i="3"/>
  <c r="J14" i="3"/>
  <c r="J15" i="3"/>
  <c r="J11" i="3"/>
  <c r="I17" i="3"/>
  <c r="I12" i="3"/>
  <c r="I13" i="3"/>
  <c r="I14" i="3"/>
  <c r="I15" i="3"/>
  <c r="I16" i="3"/>
  <c r="I11" i="3"/>
  <c r="F17" i="3"/>
  <c r="C27" i="3"/>
  <c r="F18" i="3"/>
  <c r="H3" i="3"/>
  <c r="H2" i="3"/>
  <c r="H1" i="3"/>
  <c r="E1" i="3"/>
  <c r="E3" i="3" s="1"/>
  <c r="B18" i="3"/>
  <c r="AH20" i="3" s="1"/>
  <c r="B17" i="3"/>
  <c r="AL19" i="3" s="1"/>
  <c r="B16" i="3"/>
  <c r="AH18" i="3" s="1"/>
  <c r="B14" i="3"/>
  <c r="AL16" i="3" s="1"/>
  <c r="B13" i="3"/>
  <c r="B12" i="3"/>
  <c r="B11" i="3"/>
  <c r="AL13" i="3" s="1"/>
  <c r="C7" i="1"/>
  <c r="C6" i="1"/>
  <c r="C5" i="1"/>
  <c r="C4" i="1"/>
  <c r="B4" i="1"/>
  <c r="D31" i="1"/>
  <c r="D29" i="1"/>
  <c r="B12" i="2"/>
  <c r="K10" i="2"/>
  <c r="O17" i="2" s="1"/>
  <c r="B7" i="2"/>
  <c r="K4" i="2" s="1"/>
  <c r="C41" i="3"/>
  <c r="C40" i="3"/>
  <c r="B40" i="3"/>
  <c r="B38" i="3"/>
  <c r="B37" i="3"/>
  <c r="D36" i="3"/>
  <c r="O18" i="3"/>
  <c r="X16" i="3"/>
  <c r="T16" i="3"/>
  <c r="Q16" i="3"/>
  <c r="Q15" i="3"/>
  <c r="AH14" i="3"/>
  <c r="E13" i="3"/>
  <c r="AI15" i="3" s="1"/>
  <c r="AL15" i="3"/>
  <c r="C12" i="3"/>
  <c r="E12" i="3"/>
  <c r="B5" i="3"/>
  <c r="B2" i="3"/>
  <c r="B26" i="2"/>
  <c r="B25" i="2"/>
  <c r="O16" i="2"/>
  <c r="K7" i="2"/>
  <c r="B23" i="1"/>
  <c r="B28" i="1" s="1"/>
  <c r="G18" i="1"/>
  <c r="G17" i="1"/>
  <c r="L11" i="1"/>
  <c r="B24" i="1"/>
  <c r="B9" i="1"/>
  <c r="B14" i="1" s="1"/>
  <c r="G8" i="1"/>
  <c r="G6" i="1"/>
  <c r="B5" i="1"/>
  <c r="B20" i="1" s="1"/>
  <c r="L8" i="1" s="1"/>
  <c r="B21" i="4" l="1"/>
  <c r="P26" i="4"/>
  <c r="E20" i="4"/>
  <c r="I20" i="4" s="1"/>
  <c r="B20" i="4"/>
  <c r="C13" i="4"/>
  <c r="P21" i="4" s="1"/>
  <c r="E13" i="4"/>
  <c r="H13" i="4" s="1"/>
  <c r="G14" i="5"/>
  <c r="F13" i="5"/>
  <c r="O12" i="5"/>
  <c r="B14" i="4" s="1"/>
  <c r="D13" i="4"/>
  <c r="X19" i="4"/>
  <c r="X20" i="4"/>
  <c r="I27" i="4"/>
  <c r="I26" i="4"/>
  <c r="M26" i="4" s="1"/>
  <c r="B20" i="5"/>
  <c r="K26" i="5" s="1"/>
  <c r="D16" i="5"/>
  <c r="O10" i="5"/>
  <c r="B12" i="4" s="1"/>
  <c r="G12" i="5"/>
  <c r="G13" i="5"/>
  <c r="H14" i="5"/>
  <c r="K21" i="5"/>
  <c r="D13" i="5"/>
  <c r="E15" i="5"/>
  <c r="O13" i="5" s="1"/>
  <c r="B15" i="4" s="1"/>
  <c r="K22" i="5"/>
  <c r="D12" i="5"/>
  <c r="E19" i="5"/>
  <c r="O17" i="5" s="1"/>
  <c r="K23" i="5"/>
  <c r="K18" i="5"/>
  <c r="B21" i="5"/>
  <c r="F13" i="4"/>
  <c r="U17" i="4" s="1"/>
  <c r="I19" i="4"/>
  <c r="P27" i="4"/>
  <c r="T11" i="4" s="1"/>
  <c r="E21" i="4"/>
  <c r="AH16" i="3"/>
  <c r="C17" i="3"/>
  <c r="D12" i="3" s="1"/>
  <c r="AH19" i="3"/>
  <c r="AL17" i="3"/>
  <c r="AH13" i="3"/>
  <c r="E11" i="3"/>
  <c r="C11" i="3"/>
  <c r="B19" i="1"/>
  <c r="L7" i="1" s="1"/>
  <c r="K9" i="2"/>
  <c r="F12" i="3"/>
  <c r="AI14" i="3"/>
  <c r="E14" i="3"/>
  <c r="AL18" i="3"/>
  <c r="AL14" i="3"/>
  <c r="X17" i="3"/>
  <c r="F13" i="3"/>
  <c r="E16" i="3"/>
  <c r="Z17" i="3"/>
  <c r="AL21" i="3"/>
  <c r="C14" i="3"/>
  <c r="F11" i="3"/>
  <c r="C15" i="3"/>
  <c r="C16" i="3" s="1"/>
  <c r="AH15" i="3"/>
  <c r="AH17" i="3"/>
  <c r="C13" i="3"/>
  <c r="E15" i="3"/>
  <c r="C7" i="2"/>
  <c r="D7" i="2" s="1"/>
  <c r="E7" i="2"/>
  <c r="C10" i="2"/>
  <c r="B29" i="1"/>
  <c r="B7" i="1"/>
  <c r="B8" i="2" s="1"/>
  <c r="K5" i="2" s="1"/>
  <c r="G5" i="1"/>
  <c r="C14" i="1"/>
  <c r="D14" i="1" s="1"/>
  <c r="L12" i="1"/>
  <c r="Z14" i="4" l="1"/>
  <c r="X22" i="4" s="1"/>
  <c r="U23" i="4"/>
  <c r="C15" i="4"/>
  <c r="E15" i="4"/>
  <c r="H15" i="4" s="1"/>
  <c r="C14" i="4"/>
  <c r="E14" i="4"/>
  <c r="H14" i="4" s="1"/>
  <c r="C12" i="4"/>
  <c r="P20" i="4" s="1"/>
  <c r="E12" i="4"/>
  <c r="I28" i="4"/>
  <c r="K28" i="4" s="1"/>
  <c r="M27" i="4"/>
  <c r="D22" i="5"/>
  <c r="H15" i="5"/>
  <c r="F15" i="5"/>
  <c r="G15" i="5" s="1"/>
  <c r="E16" i="5"/>
  <c r="I21" i="4"/>
  <c r="Z13" i="4"/>
  <c r="X21" i="4" s="1"/>
  <c r="G13" i="4"/>
  <c r="D13" i="3"/>
  <c r="D14" i="3"/>
  <c r="D11" i="3"/>
  <c r="S11" i="3"/>
  <c r="AI13" i="3"/>
  <c r="G7" i="1"/>
  <c r="B9" i="2"/>
  <c r="C8" i="2"/>
  <c r="D8" i="2" s="1"/>
  <c r="AI18" i="3"/>
  <c r="F16" i="3"/>
  <c r="F15" i="3"/>
  <c r="AI17" i="3"/>
  <c r="E17" i="3"/>
  <c r="S15" i="3"/>
  <c r="S12" i="3" s="1"/>
  <c r="AI16" i="3"/>
  <c r="F14" i="3"/>
  <c r="G11" i="3"/>
  <c r="G12" i="3"/>
  <c r="Z18" i="3"/>
  <c r="W20" i="3"/>
  <c r="Z20" i="3" s="1"/>
  <c r="AM22" i="3" s="1"/>
  <c r="G13" i="3"/>
  <c r="AM20" i="3"/>
  <c r="R13" i="3"/>
  <c r="S13" i="3"/>
  <c r="Z19" i="3"/>
  <c r="AM21" i="3" s="1"/>
  <c r="AM19" i="3"/>
  <c r="AA17" i="3"/>
  <c r="F7" i="2"/>
  <c r="G7" i="2" s="1"/>
  <c r="O11" i="2"/>
  <c r="B21" i="1"/>
  <c r="B16" i="1"/>
  <c r="B11" i="2" s="1"/>
  <c r="E11" i="2" s="1"/>
  <c r="G13" i="1"/>
  <c r="H12" i="4" l="1"/>
  <c r="D14" i="4"/>
  <c r="P22" i="4"/>
  <c r="D15" i="4"/>
  <c r="P23" i="4"/>
  <c r="F12" i="4"/>
  <c r="U16" i="4" s="1"/>
  <c r="I12" i="4"/>
  <c r="D12" i="4"/>
  <c r="I15" i="4"/>
  <c r="F15" i="4"/>
  <c r="U19" i="4" s="1"/>
  <c r="F16" i="5"/>
  <c r="O14" i="5"/>
  <c r="B16" i="4" s="1"/>
  <c r="F14" i="4"/>
  <c r="U18" i="4" s="1"/>
  <c r="H16" i="5"/>
  <c r="H22" i="5" s="1"/>
  <c r="D24" i="5" s="1"/>
  <c r="G16" i="5"/>
  <c r="E17" i="5"/>
  <c r="U11" i="3"/>
  <c r="W11" i="3"/>
  <c r="T11" i="3"/>
  <c r="K6" i="2"/>
  <c r="C9" i="2"/>
  <c r="E8" i="2"/>
  <c r="F8" i="2" s="1"/>
  <c r="G8" i="2" s="1"/>
  <c r="E9" i="2"/>
  <c r="H9" i="2" s="1"/>
  <c r="E10" i="2"/>
  <c r="O14" i="2" s="1"/>
  <c r="C11" i="2"/>
  <c r="D11" i="2" s="1"/>
  <c r="D13" i="2" s="1"/>
  <c r="K8" i="2"/>
  <c r="T12" i="3"/>
  <c r="U12" i="3"/>
  <c r="U13" i="3"/>
  <c r="T13" i="3"/>
  <c r="AI19" i="3"/>
  <c r="G14" i="3"/>
  <c r="S14" i="3"/>
  <c r="R14" i="3"/>
  <c r="R27" i="3" s="1"/>
  <c r="T15" i="3"/>
  <c r="U15" i="3"/>
  <c r="O15" i="2"/>
  <c r="H11" i="2"/>
  <c r="F11" i="2"/>
  <c r="G11" i="2" s="1"/>
  <c r="B22" i="1"/>
  <c r="L10" i="1" s="1"/>
  <c r="G16" i="1"/>
  <c r="I18" i="1" s="1"/>
  <c r="L9" i="1"/>
  <c r="F17" i="5" l="1"/>
  <c r="O15" i="5"/>
  <c r="B17" i="4" s="1"/>
  <c r="C16" i="4"/>
  <c r="B18" i="4"/>
  <c r="G15" i="4"/>
  <c r="J15" i="4"/>
  <c r="L15" i="4"/>
  <c r="G12" i="4"/>
  <c r="G14" i="4"/>
  <c r="J12" i="4"/>
  <c r="L12" i="4"/>
  <c r="G17" i="5"/>
  <c r="G22" i="5" s="1"/>
  <c r="E24" i="5" s="1"/>
  <c r="D25" i="5" s="1"/>
  <c r="Z11" i="3"/>
  <c r="X11" i="3"/>
  <c r="F10" i="2"/>
  <c r="G10" i="2" s="1"/>
  <c r="F9" i="2"/>
  <c r="G9" i="2" s="1"/>
  <c r="O13" i="2"/>
  <c r="H10" i="2"/>
  <c r="H13" i="2" s="1"/>
  <c r="D15" i="2" s="1"/>
  <c r="O12" i="2"/>
  <c r="B25" i="1"/>
  <c r="L13" i="1" s="1"/>
  <c r="T14" i="3"/>
  <c r="W14" i="3"/>
  <c r="U14" i="3"/>
  <c r="U27" i="3" s="1"/>
  <c r="W25" i="3"/>
  <c r="Q27" i="3"/>
  <c r="P24" i="4" l="1"/>
  <c r="K12" i="4"/>
  <c r="Z7" i="4"/>
  <c r="K15" i="4"/>
  <c r="Z10" i="4"/>
  <c r="D16" i="4"/>
  <c r="B22" i="4"/>
  <c r="C17" i="4"/>
  <c r="AC11" i="3"/>
  <c r="AM13" i="3"/>
  <c r="AA11" i="3"/>
  <c r="AB11" i="3" s="1"/>
  <c r="G13" i="2"/>
  <c r="E15" i="2" s="1"/>
  <c r="D16" i="2" s="1"/>
  <c r="Z14" i="3"/>
  <c r="X14" i="3"/>
  <c r="Y27" i="3"/>
  <c r="X25" i="3"/>
  <c r="X24" i="3" s="1"/>
  <c r="AM26" i="3"/>
  <c r="AD25" i="3"/>
  <c r="W15" i="3"/>
  <c r="W12" i="3"/>
  <c r="E16" i="4" l="1"/>
  <c r="D17" i="4"/>
  <c r="P25" i="4"/>
  <c r="C18" i="4"/>
  <c r="D18" i="4"/>
  <c r="Z12" i="3"/>
  <c r="X12" i="3"/>
  <c r="X15" i="3"/>
  <c r="W21" i="3"/>
  <c r="W24" i="3"/>
  <c r="Y28" i="3"/>
  <c r="Y26" i="3"/>
  <c r="AA14" i="3"/>
  <c r="AB14" i="3" s="1"/>
  <c r="AC14" i="3"/>
  <c r="AM16" i="3"/>
  <c r="H16" i="4" l="1"/>
  <c r="F16" i="4"/>
  <c r="E17" i="4"/>
  <c r="AC12" i="3"/>
  <c r="AM14" i="3"/>
  <c r="AA12" i="3"/>
  <c r="AB12" i="3" s="1"/>
  <c r="AM25" i="3"/>
  <c r="AD24" i="3"/>
  <c r="W13" i="3"/>
  <c r="H17" i="4" l="1"/>
  <c r="E23" i="4"/>
  <c r="E18" i="4"/>
  <c r="F17" i="4"/>
  <c r="E22" i="4"/>
  <c r="U20" i="4"/>
  <c r="G16" i="4"/>
  <c r="Z13" i="3"/>
  <c r="X13" i="3"/>
  <c r="U21" i="4" l="1"/>
  <c r="G17" i="4"/>
  <c r="D31" i="4" s="1"/>
  <c r="S29" i="4" s="1"/>
  <c r="F18" i="4"/>
  <c r="F28" i="4" s="1"/>
  <c r="E31" i="4" s="1"/>
  <c r="F27" i="4"/>
  <c r="F26" i="4" s="1"/>
  <c r="F29" i="4"/>
  <c r="T9" i="4"/>
  <c r="E27" i="4"/>
  <c r="AC13" i="3"/>
  <c r="AM15" i="3"/>
  <c r="AA13" i="3"/>
  <c r="AB13" i="3" s="1"/>
  <c r="AD13" i="3"/>
  <c r="Z15" i="3"/>
  <c r="G18" i="4" l="1"/>
  <c r="G32" i="4" s="1"/>
  <c r="T8" i="4"/>
  <c r="E26" i="4"/>
  <c r="J29" i="4" s="1"/>
  <c r="H27" i="4"/>
  <c r="I13" i="4"/>
  <c r="K24" i="4"/>
  <c r="I22" i="4"/>
  <c r="H26" i="4"/>
  <c r="H32" i="4" s="1"/>
  <c r="L25" i="4"/>
  <c r="E28" i="4"/>
  <c r="K30" i="4" s="1"/>
  <c r="AD15" i="3"/>
  <c r="AM17" i="3"/>
  <c r="AC15" i="3"/>
  <c r="AA15" i="3"/>
  <c r="AB15" i="3" s="1"/>
  <c r="Z16" i="3"/>
  <c r="L13" i="4" l="1"/>
  <c r="J13" i="4"/>
  <c r="I14" i="4"/>
  <c r="AD16" i="3"/>
  <c r="AD27" i="3" s="1"/>
  <c r="AC16" i="3"/>
  <c r="AB16" i="3"/>
  <c r="AB27" i="3" s="1"/>
  <c r="AM18" i="3"/>
  <c r="AC28" i="3"/>
  <c r="I16" i="4" l="1"/>
  <c r="L14" i="4"/>
  <c r="J14" i="4"/>
  <c r="M14" i="4"/>
  <c r="K29" i="4"/>
  <c r="L29" i="4" s="1"/>
  <c r="K13" i="4"/>
  <c r="Z8" i="4"/>
  <c r="W31" i="3"/>
  <c r="AM28" i="3" s="1"/>
  <c r="W30" i="3"/>
  <c r="K14" i="4" l="1"/>
  <c r="Z9" i="4"/>
  <c r="J16" i="4"/>
  <c r="M16" i="4"/>
  <c r="L16" i="4"/>
  <c r="I17" i="4"/>
  <c r="M17" i="4" l="1"/>
  <c r="M32" i="4" s="1"/>
  <c r="L17" i="4"/>
  <c r="L18" i="4" s="1"/>
  <c r="J17" i="4"/>
  <c r="V29" i="4" s="1"/>
  <c r="I18" i="4"/>
  <c r="K16" i="4"/>
  <c r="Z11" i="4"/>
  <c r="J18" i="4"/>
  <c r="E32" i="4" s="1"/>
  <c r="Z12" i="4" l="1"/>
  <c r="K17" i="4"/>
  <c r="K18" i="4" s="1"/>
  <c r="K32" i="4" s="1"/>
  <c r="I34" i="4" s="1"/>
  <c r="K31" i="4" l="1"/>
  <c r="X15" i="4" s="1"/>
</calcChain>
</file>

<file path=xl/sharedStrings.xml><?xml version="1.0" encoding="utf-8"?>
<sst xmlns="http://schemas.openxmlformats.org/spreadsheetml/2006/main" count="377" uniqueCount="136">
  <si>
    <t xml:space="preserve">Composicion del aire </t>
  </si>
  <si>
    <t>1 kmol de aire humedo</t>
  </si>
  <si>
    <t>H2O</t>
  </si>
  <si>
    <t>Air</t>
  </si>
  <si>
    <t>N2</t>
  </si>
  <si>
    <t>Feed to reactor</t>
  </si>
  <si>
    <t>O2 (air atm)</t>
  </si>
  <si>
    <t>O2</t>
  </si>
  <si>
    <t>O2 (added)</t>
  </si>
  <si>
    <t>T (ºC)</t>
  </si>
  <si>
    <t>phi</t>
  </si>
  <si>
    <t>Pv (mmHg)</t>
  </si>
  <si>
    <t>Pt (mmHg)</t>
  </si>
  <si>
    <t>NH3</t>
  </si>
  <si>
    <t>Humidity</t>
  </si>
  <si>
    <t>T(ºC)</t>
  </si>
  <si>
    <t>Rel Air/O2 added</t>
  </si>
  <si>
    <t>Oxygen</t>
  </si>
  <si>
    <t>P(mmHg)</t>
  </si>
  <si>
    <t>Rel O2total/NH3</t>
  </si>
  <si>
    <t>Ammonia</t>
  </si>
  <si>
    <t>Alimentacion reactor</t>
  </si>
  <si>
    <t>Q (kcal)=</t>
  </si>
  <si>
    <t>T</t>
  </si>
  <si>
    <t>Comprobación de condensación</t>
  </si>
  <si>
    <t>Pvsat</t>
  </si>
  <si>
    <t>y sat</t>
  </si>
  <si>
    <t>Feed</t>
  </si>
  <si>
    <t>Conver=</t>
  </si>
  <si>
    <t>Inlet</t>
  </si>
  <si>
    <t>Out</t>
  </si>
  <si>
    <t>kmol</t>
  </si>
  <si>
    <t>kg</t>
  </si>
  <si>
    <t>Q(Flow)(kcal)</t>
  </si>
  <si>
    <t>Q(Flow) kcal</t>
  </si>
  <si>
    <t>Reaction</t>
  </si>
  <si>
    <t>NO</t>
  </si>
  <si>
    <t>Product</t>
  </si>
  <si>
    <t>Temp (K)</t>
  </si>
  <si>
    <t>Q</t>
  </si>
  <si>
    <t>Q in + Q generated</t>
  </si>
  <si>
    <t>Qout</t>
  </si>
  <si>
    <t>Error</t>
  </si>
  <si>
    <t>MW(kg/kmol)</t>
  </si>
  <si>
    <t>DHf (kcal/kmol)</t>
  </si>
  <si>
    <t>NO2</t>
  </si>
  <si>
    <t>T out cond (ºC)</t>
  </si>
  <si>
    <t>Pt(mmHg)</t>
  </si>
  <si>
    <t>% Oxidation</t>
  </si>
  <si>
    <t>Conc. HNO3</t>
  </si>
  <si>
    <t>Condensacion</t>
  </si>
  <si>
    <t>Compression</t>
  </si>
  <si>
    <t>In</t>
  </si>
  <si>
    <t>Oxidation NO - NO2</t>
  </si>
  <si>
    <t>Q reacc</t>
  </si>
  <si>
    <t>NO2 - HNO3</t>
  </si>
  <si>
    <t>NO2- N2O4</t>
  </si>
  <si>
    <t>Reacc</t>
  </si>
  <si>
    <t>GAS</t>
  </si>
  <si>
    <t>Q (kcal)flow</t>
  </si>
  <si>
    <t>Q(kcal)flow</t>
  </si>
  <si>
    <t>DH</t>
  </si>
  <si>
    <t>Gas (kmol)</t>
  </si>
  <si>
    <t>N2O4</t>
  </si>
  <si>
    <t>P (mmHg)</t>
  </si>
  <si>
    <t>Kp</t>
  </si>
  <si>
    <t>NO2 eq</t>
  </si>
  <si>
    <t>LIQ</t>
  </si>
  <si>
    <t>Liquid (kmol)</t>
  </si>
  <si>
    <t>HNO3</t>
  </si>
  <si>
    <t>W (kcal)</t>
  </si>
  <si>
    <t>Q cond</t>
  </si>
  <si>
    <t>Q (kcal)</t>
  </si>
  <si>
    <t>Qin(flow)</t>
  </si>
  <si>
    <t>Q re1</t>
  </si>
  <si>
    <t>Qrec2</t>
  </si>
  <si>
    <t>Qout (Flow)</t>
  </si>
  <si>
    <t>Q react=</t>
  </si>
  <si>
    <t>Q(kcal)</t>
  </si>
  <si>
    <t>Q (cooldown)</t>
  </si>
  <si>
    <t>T tower (C )</t>
  </si>
  <si>
    <t>conc liq abs (%)</t>
  </si>
  <si>
    <t>Conc HNO3 prod (%)</t>
  </si>
  <si>
    <t>L/V</t>
  </si>
  <si>
    <t>humedad absoluta</t>
  </si>
  <si>
    <t>mm hg</t>
  </si>
  <si>
    <t>= Pvsat/Pt =</t>
  </si>
  <si>
    <t>mol H2O/mol wet air</t>
  </si>
  <si>
    <t>Relative humid</t>
  </si>
  <si>
    <t>y water in air</t>
  </si>
  <si>
    <t>Compression ratio</t>
  </si>
  <si>
    <t>N stages</t>
  </si>
  <si>
    <t>Compression ratio per unit</t>
  </si>
  <si>
    <t>P0=</t>
  </si>
  <si>
    <t>P1=</t>
  </si>
  <si>
    <t>P2=</t>
  </si>
  <si>
    <t>Q1 ref</t>
  </si>
  <si>
    <t>W1</t>
  </si>
  <si>
    <t>Kp (atm-1)</t>
  </si>
  <si>
    <r>
      <t>Kp (atm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)</t>
    </r>
  </si>
  <si>
    <t>Q2 ref</t>
  </si>
  <si>
    <t>Pv (30 C)</t>
  </si>
  <si>
    <t>NO2 + (1/4) O2+(1/2)H2O --&gt; HNO3</t>
  </si>
  <si>
    <t>Liquid feed (kg/s)</t>
  </si>
  <si>
    <t>Gas product (kg/s)</t>
  </si>
  <si>
    <t>Absorption tower</t>
  </si>
  <si>
    <t>Tower input</t>
  </si>
  <si>
    <t>T(K)</t>
  </si>
  <si>
    <t xml:space="preserve">Q(kcal) </t>
  </si>
  <si>
    <t>Q React</t>
  </si>
  <si>
    <t>P(atm)</t>
  </si>
  <si>
    <t>T (K)</t>
  </si>
  <si>
    <t>Total</t>
  </si>
  <si>
    <t>Gas feed (kg/s)</t>
  </si>
  <si>
    <t>Q(kcal)=</t>
  </si>
  <si>
    <t>Acid product (kg/s)</t>
  </si>
  <si>
    <t>y comparison(condesation)</t>
  </si>
  <si>
    <t>Q reac</t>
  </si>
  <si>
    <t xml:space="preserve">% oxides </t>
  </si>
  <si>
    <t>Yield=</t>
  </si>
  <si>
    <t>Balance agua</t>
  </si>
  <si>
    <t>Q dis</t>
  </si>
  <si>
    <t>Qin</t>
  </si>
  <si>
    <t>MW</t>
  </si>
  <si>
    <t>Pressure (mmHg)</t>
  </si>
  <si>
    <t>Conversion</t>
  </si>
  <si>
    <t>NO + (1/2) O2 --&gt; NO2</t>
  </si>
  <si>
    <t>Oxidation tower</t>
  </si>
  <si>
    <t>Q(kcal) flow</t>
  </si>
  <si>
    <t>Q(kcal) reac</t>
  </si>
  <si>
    <t>Feedstock</t>
  </si>
  <si>
    <t>NO2eq</t>
  </si>
  <si>
    <t>Cooling</t>
  </si>
  <si>
    <t>Q=</t>
  </si>
  <si>
    <t>Acid recycling (kg/s)</t>
  </si>
  <si>
    <t>Bottoms product (kg/s)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</si>
</sst>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00"/>
    <numFmt numFmtId="166" formatCode="0.000"/>
    <numFmt numFmtId="167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EDA46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</cellStyleXfs>
  <cellXfs count="38">
    <xf numFmtId="0" fontId="0" fillId="0" borderId="0" xfId="0"/>
    <xf numFmtId="0" fontId="0" fillId="5" borderId="0" xfId="0" applyFill="1"/>
    <xf numFmtId="164" fontId="0" fillId="6" borderId="0" xfId="0" applyNumberFormat="1" applyFill="1"/>
    <xf numFmtId="0" fontId="0" fillId="6" borderId="0" xfId="0" applyFill="1"/>
    <xf numFmtId="164" fontId="0" fillId="0" borderId="0" xfId="0" applyNumberFormat="1"/>
    <xf numFmtId="0" fontId="0" fillId="7" borderId="0" xfId="0" applyFill="1"/>
    <xf numFmtId="0" fontId="0" fillId="8" borderId="0" xfId="0" applyFill="1"/>
    <xf numFmtId="165" fontId="0" fillId="0" borderId="0" xfId="0" applyNumberFormat="1"/>
    <xf numFmtId="166" fontId="0" fillId="0" borderId="0" xfId="0" applyNumberFormat="1"/>
    <xf numFmtId="2" fontId="0" fillId="0" borderId="0" xfId="0" applyNumberFormat="1"/>
    <xf numFmtId="2" fontId="0" fillId="5" borderId="0" xfId="0" applyNumberFormat="1" applyFill="1"/>
    <xf numFmtId="167" fontId="0" fillId="0" borderId="0" xfId="0" applyNumberFormat="1"/>
    <xf numFmtId="1" fontId="0" fillId="0" borderId="0" xfId="0" applyNumberFormat="1"/>
    <xf numFmtId="0" fontId="0" fillId="9" borderId="0" xfId="0" applyFill="1"/>
    <xf numFmtId="164" fontId="2" fillId="6" borderId="0" xfId="0" applyNumberFormat="1" applyFont="1" applyFill="1"/>
    <xf numFmtId="2" fontId="0" fillId="10" borderId="0" xfId="0" applyNumberFormat="1" applyFill="1"/>
    <xf numFmtId="11" fontId="0" fillId="0" borderId="0" xfId="0" applyNumberFormat="1"/>
    <xf numFmtId="2" fontId="0" fillId="6" borderId="0" xfId="0" applyNumberFormat="1" applyFill="1"/>
    <xf numFmtId="166" fontId="0" fillId="7" borderId="0" xfId="0" applyNumberFormat="1" applyFill="1"/>
    <xf numFmtId="0" fontId="1" fillId="7" borderId="0" xfId="3" applyFill="1"/>
    <xf numFmtId="0" fontId="0" fillId="0" borderId="0" xfId="0" quotePrefix="1"/>
    <xf numFmtId="0" fontId="0" fillId="11" borderId="0" xfId="0" applyFill="1"/>
    <xf numFmtId="0" fontId="1" fillId="2" borderId="0" xfId="1"/>
    <xf numFmtId="0" fontId="1" fillId="3" borderId="0" xfId="2"/>
    <xf numFmtId="0" fontId="0" fillId="0" borderId="0" xfId="0" applyAlignment="1">
      <alignment horizontal="center"/>
    </xf>
    <xf numFmtId="164" fontId="0" fillId="6" borderId="0" xfId="0" applyNumberFormat="1" applyFill="1" applyAlignment="1">
      <alignment horizontal="center"/>
    </xf>
    <xf numFmtId="0" fontId="0" fillId="6" borderId="0" xfId="0" applyFill="1" applyAlignment="1">
      <alignment horizontal="center"/>
    </xf>
    <xf numFmtId="2" fontId="0" fillId="6" borderId="0" xfId="0" applyNumberFormat="1" applyFill="1" applyAlignment="1">
      <alignment horizontal="center"/>
    </xf>
    <xf numFmtId="164" fontId="0" fillId="0" borderId="0" xfId="0" applyNumberFormat="1" applyAlignment="1">
      <alignment horizontal="center"/>
    </xf>
    <xf numFmtId="0" fontId="0" fillId="12" borderId="0" xfId="0" applyFill="1"/>
    <xf numFmtId="0" fontId="0" fillId="13" borderId="0" xfId="0" applyFill="1"/>
    <xf numFmtId="0" fontId="0" fillId="14" borderId="0" xfId="0" applyFill="1"/>
    <xf numFmtId="167" fontId="0" fillId="6" borderId="0" xfId="0" applyNumberFormat="1" applyFill="1"/>
    <xf numFmtId="1" fontId="0" fillId="6" borderId="0" xfId="0" applyNumberFormat="1" applyFill="1"/>
    <xf numFmtId="164" fontId="0" fillId="6" borderId="0" xfId="0" applyNumberFormat="1" applyFill="1" applyAlignment="1">
      <alignment horizontal="left"/>
    </xf>
    <xf numFmtId="167" fontId="0" fillId="6" borderId="0" xfId="0" applyNumberFormat="1" applyFill="1" applyAlignment="1">
      <alignment horizontal="left"/>
    </xf>
    <xf numFmtId="0" fontId="0" fillId="6" borderId="0" xfId="0" applyFill="1" applyAlignment="1">
      <alignment horizontal="right"/>
    </xf>
    <xf numFmtId="164" fontId="0" fillId="6" borderId="0" xfId="0" applyNumberFormat="1" applyFill="1" applyAlignment="1">
      <alignment horizontal="center"/>
    </xf>
  </cellXfs>
  <cellStyles count="4">
    <cellStyle name="20% - Accent2" xfId="1" builtinId="34"/>
    <cellStyle name="40% - Accent2" xfId="2" builtinId="35"/>
    <cellStyle name="60% - Accent2" xfId="3" builtinId="3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microsoft.com/office/2007/relationships/hdphoto" Target="../media/hdphoto1.wdp"/><Relationship Id="rId1" Type="http://schemas.openxmlformats.org/officeDocument/2006/relationships/image" Target="../media/image4.png"/><Relationship Id="rId5" Type="http://schemas.openxmlformats.org/officeDocument/2006/relationships/image" Target="../media/image6.png"/><Relationship Id="rId4" Type="http://schemas.microsoft.com/office/2007/relationships/hdphoto" Target="../media/hdphoto2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685801</xdr:colOff>
      <xdr:row>4</xdr:row>
      <xdr:rowOff>133350</xdr:rowOff>
    </xdr:from>
    <xdr:to>
      <xdr:col>15</xdr:col>
      <xdr:colOff>257501</xdr:colOff>
      <xdr:row>18</xdr:row>
      <xdr:rowOff>88899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DB4CB1E7-500B-4070-801C-506C06198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677526" y="857250"/>
          <a:ext cx="1476700" cy="2533649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44450</xdr:colOff>
      <xdr:row>4</xdr:row>
      <xdr:rowOff>50801</xdr:rowOff>
    </xdr:from>
    <xdr:to>
      <xdr:col>10</xdr:col>
      <xdr:colOff>19049</xdr:colOff>
      <xdr:row>15</xdr:row>
      <xdr:rowOff>177801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346F5B9-264F-46B4-953D-8F148E8CD23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/>
        <a:srcRect l="6047" t="4603"/>
        <a:stretch/>
      </xdr:blipFill>
      <xdr:spPr bwMode="auto">
        <a:xfrm>
          <a:off x="5276850" y="787401"/>
          <a:ext cx="2641599" cy="21526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85725</xdr:colOff>
      <xdr:row>3</xdr:row>
      <xdr:rowOff>28575</xdr:rowOff>
    </xdr:from>
    <xdr:to>
      <xdr:col>13</xdr:col>
      <xdr:colOff>305125</xdr:colOff>
      <xdr:row>16</xdr:row>
      <xdr:rowOff>174624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11AEAD4D-D100-4B82-8B3D-C07AFE7E5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121775" y="568325"/>
          <a:ext cx="1438600" cy="2539999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219356</xdr:colOff>
      <xdr:row>7</xdr:row>
      <xdr:rowOff>134374</xdr:rowOff>
    </xdr:from>
    <xdr:to>
      <xdr:col>38</xdr:col>
      <xdr:colOff>727355</xdr:colOff>
      <xdr:row>11</xdr:row>
      <xdr:rowOff>160627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A5FFD369-0EF5-4353-AB14-6946635C7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483447" y="1427465"/>
          <a:ext cx="4537363" cy="765162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361950</xdr:colOff>
      <xdr:row>7</xdr:row>
      <xdr:rowOff>180975</xdr:rowOff>
    </xdr:from>
    <xdr:to>
      <xdr:col>12</xdr:col>
      <xdr:colOff>180975</xdr:colOff>
      <xdr:row>15</xdr:row>
      <xdr:rowOff>180975</xdr:rowOff>
    </xdr:to>
    <xdr:sp macro="" textlink="">
      <xdr:nvSpPr>
        <xdr:cNvPr id="5" name="1 Rectángulo redondeado">
          <a:extLst>
            <a:ext uri="{FF2B5EF4-FFF2-40B4-BE49-F238E27FC236}">
              <a16:creationId xmlns:a16="http://schemas.microsoft.com/office/drawing/2014/main" id="{B6A685EA-F1A2-4710-9FAC-D66C2590ECF8}"/>
            </a:ext>
          </a:extLst>
        </xdr:cNvPr>
        <xdr:cNvSpPr/>
      </xdr:nvSpPr>
      <xdr:spPr>
        <a:xfrm>
          <a:off x="9801225" y="1444625"/>
          <a:ext cx="615950" cy="14478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10</xdr:col>
      <xdr:colOff>114300</xdr:colOff>
      <xdr:row>15</xdr:row>
      <xdr:rowOff>85725</xdr:rowOff>
    </xdr:from>
    <xdr:to>
      <xdr:col>11</xdr:col>
      <xdr:colOff>323850</xdr:colOff>
      <xdr:row>15</xdr:row>
      <xdr:rowOff>95250</xdr:rowOff>
    </xdr:to>
    <xdr:cxnSp macro="">
      <xdr:nvCxnSpPr>
        <xdr:cNvPr id="6" name="3 Conector recto de flecha">
          <a:extLst>
            <a:ext uri="{FF2B5EF4-FFF2-40B4-BE49-F238E27FC236}">
              <a16:creationId xmlns:a16="http://schemas.microsoft.com/office/drawing/2014/main" id="{830F9821-29B5-4BB6-909B-A10EBB91BA11}"/>
            </a:ext>
          </a:extLst>
        </xdr:cNvPr>
        <xdr:cNvCxnSpPr/>
      </xdr:nvCxnSpPr>
      <xdr:spPr>
        <a:xfrm>
          <a:off x="8753475" y="2797175"/>
          <a:ext cx="1009650" cy="12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171450</xdr:colOff>
      <xdr:row>7</xdr:row>
      <xdr:rowOff>114300</xdr:rowOff>
    </xdr:from>
    <xdr:to>
      <xdr:col>13</xdr:col>
      <xdr:colOff>381000</xdr:colOff>
      <xdr:row>7</xdr:row>
      <xdr:rowOff>123825</xdr:rowOff>
    </xdr:to>
    <xdr:cxnSp macro="">
      <xdr:nvCxnSpPr>
        <xdr:cNvPr id="7" name="4 Conector recto de flecha">
          <a:extLst>
            <a:ext uri="{FF2B5EF4-FFF2-40B4-BE49-F238E27FC236}">
              <a16:creationId xmlns:a16="http://schemas.microsoft.com/office/drawing/2014/main" id="{BDBDC2C4-9447-44B8-9135-CA68AE4C0BA7}"/>
            </a:ext>
          </a:extLst>
        </xdr:cNvPr>
        <xdr:cNvCxnSpPr/>
      </xdr:nvCxnSpPr>
      <xdr:spPr>
        <a:xfrm>
          <a:off x="10410825" y="1381125"/>
          <a:ext cx="1009650" cy="63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131233</xdr:colOff>
      <xdr:row>4</xdr:row>
      <xdr:rowOff>60292</xdr:rowOff>
    </xdr:from>
    <xdr:to>
      <xdr:col>22</xdr:col>
      <xdr:colOff>305857</xdr:colOff>
      <xdr:row>25</xdr:row>
      <xdr:rowOff>131233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419D99EC-7B15-4C9D-833D-5BD5EF1D1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3103" b="97698" l="9645" r="95178">
                      <a14:foregroundMark x1="89340" y1="18418" x2="97716" y2="4805"/>
                      <a14:foregroundMark x1="97716" y1="4805" x2="21320" y2="4805"/>
                      <a14:foregroundMark x1="21320" y1="4805" x2="31582" y2="8236"/>
                      <a14:foregroundMark x1="35991" y1="42662" x2="43909" y2="58959"/>
                      <a14:foregroundMark x1="43909" y1="58959" x2="33249" y2="91191"/>
                      <a14:foregroundMark x1="33249" y1="91191" x2="71320" y2="95796"/>
                      <a14:foregroundMark x1="71320" y1="95796" x2="91632" y2="88611"/>
                      <a14:foregroundMark x1="91266" y1="27237" x2="90609" y2="18819"/>
                      <a14:foregroundMark x1="64213" y1="14214" x2="61929" y2="60961"/>
                      <a14:foregroundMark x1="40609" y1="3504" x2="73096" y2="13814"/>
                      <a14:foregroundMark x1="73096" y1="13814" x2="74112" y2="15916"/>
                      <a14:foregroundMark x1="43401" y1="4705" x2="37224" y2="9111"/>
                      <a14:foregroundMark x1="29949" y1="4304" x2="28962" y2="9137"/>
                      <a14:foregroundMark x1="24873" y1="3303" x2="26885" y2="9852"/>
                      <a14:foregroundMark x1="37820" y1="42653" x2="36802" y2="83684"/>
                      <a14:foregroundMark x1="27665" y1="64565" x2="21574" y2="91692"/>
                      <a14:foregroundMark x1="21574" y1="91692" x2="27411" y2="96797"/>
                      <a14:foregroundMark x1="16751" y1="97698" x2="32234" y2="88889"/>
                      <a14:foregroundMark x1="28426" y1="96296" x2="25127" y2="88488"/>
                      <a14:foregroundMark x1="19543" y1="90591" x2="19543" y2="90591"/>
                      <a14:foregroundMark x1="15482" y1="91592" x2="10406" y2="96296"/>
                      <a14:foregroundMark x1="56345" y1="64565" x2="65228" y2="79379"/>
                      <a14:backgroundMark x1="24873" y1="15215" x2="40102" y2="20020"/>
                      <a14:backgroundMark x1="38832" y1="26627" x2="42386" y2="15415"/>
                      <a14:backgroundMark x1="40609" y1="30230" x2="45431" y2="16817"/>
                      <a14:backgroundMark x1="45431" y1="16817" x2="45431" y2="16817"/>
                      <a14:backgroundMark x1="39340" y1="11311" x2="46193" y2="20220"/>
                      <a14:backgroundMark x1="25127" y1="11812" x2="38832" y2="16016"/>
                      <a14:backgroundMark x1="28173" y1="9409" x2="42386" y2="14114"/>
                      <a14:backgroundMark x1="25888" y1="18418" x2="39340" y2="31131"/>
                      <a14:backgroundMark x1="39340" y1="27427" x2="39848" y2="42643"/>
                      <a14:backgroundMark x1="35025" y1="23323" x2="37310" y2="22823"/>
                      <a14:backgroundMark x1="37563" y1="21522" x2="40102" y2="24725"/>
                      <a14:backgroundMark x1="99492" y1="25225" x2="80964" y2="37037"/>
                      <a14:backgroundMark x1="80964" y1="37037" x2="80457" y2="53554"/>
                      <a14:backgroundMark x1="80457" y1="53554" x2="94924" y2="66667"/>
                      <a14:backgroundMark x1="94924" y1="66667" x2="99492" y2="67067"/>
                      <a14:backgroundMark x1="92893" y1="33133" x2="98223" y2="56857"/>
                      <a14:backgroundMark x1="98223" y1="56857" x2="96193" y2="61361"/>
                      <a14:backgroundMark x1="96193" y1="62362" x2="96193" y2="66567"/>
                      <a14:backgroundMark x1="97970" y1="71972" x2="94670" y2="81281"/>
                      <a14:backgroundMark x1="92893" y1="65566" x2="90863" y2="85185"/>
                      <a14:backgroundMark x1="90863" y1="85185" x2="88579" y2="87888"/>
                      <a14:backgroundMark x1="92386" y1="81782" x2="96193" y2="88889"/>
                      <a14:backgroundMark x1="93401" y1="54454" x2="94416" y2="61161"/>
                      <a14:backgroundMark x1="92893" y1="60561" x2="95431" y2="61862"/>
                    </a14:backgroundRemoval>
                  </a14:imgEffect>
                </a14:imgLayer>
              </a14:imgProps>
            </a:ext>
          </a:extLst>
        </a:blip>
        <a:srcRect/>
        <a:stretch>
          <a:fillRect/>
        </a:stretch>
      </xdr:blipFill>
      <xdr:spPr bwMode="auto">
        <a:xfrm>
          <a:off x="13961533" y="784192"/>
          <a:ext cx="1727199" cy="387141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294216</xdr:colOff>
      <xdr:row>21</xdr:row>
      <xdr:rowOff>122766</xdr:rowOff>
    </xdr:from>
    <xdr:to>
      <xdr:col>18</xdr:col>
      <xdr:colOff>431346</xdr:colOff>
      <xdr:row>27</xdr:row>
      <xdr:rowOff>140758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67BCBAC-722B-4652-A0D7-C2CE284B833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0" b="87245" l="16244" r="35823">
                      <a14:foregroundMark x1="30457" y1="26531" x2="27121" y2="47959"/>
                      <a14:foregroundMark x1="26759" y1="54592" x2="26323" y2="28571"/>
                      <a14:foregroundMark x1="28716" y1="53061" x2="31400" y2="63776"/>
                      <a14:foregroundMark x1="24583" y1="9184" x2="23205" y2="510"/>
                      <a14:foregroundMark x1="24946" y1="14286" x2="22843" y2="1020"/>
                      <a14:foregroundMark x1="25671" y1="17857" x2="24003" y2="510"/>
                      <a14:foregroundMark x1="25816" y1="19898" x2="24148" y2="10714"/>
                      <a14:foregroundMark x1="24728" y1="12755" x2="32922" y2="16837"/>
                      <a14:foregroundMark x1="33882" y1="49405" x2="34155" y2="58673"/>
                      <a14:foregroundMark x1="33304" y1="29796" x2="33338" y2="30949"/>
                      <a14:foregroundMark x1="32922" y1="16837" x2="33144" y2="24361"/>
                      <a14:foregroundMark x1="34155" y1="58673" x2="25236" y2="79592"/>
                      <a14:foregroundMark x1="25236" y1="79592" x2="19434" y2="50000"/>
                      <a14:foregroundMark x1="19434" y1="50000" x2="25526" y2="13265"/>
                      <a14:foregroundMark x1="25526" y1="13265" x2="25308" y2="12245"/>
                      <a14:foregroundMark x1="19144" y1="54592" x2="21465" y2="28571"/>
                      <a14:foregroundMark x1="21247" y1="50000" x2="18492" y2="28061"/>
                      <a14:foregroundMark x1="18709" y1="36224" x2="18709" y2="36224"/>
                      <a14:foregroundMark x1="18492" y1="36224" x2="18492" y2="36224"/>
                      <a14:foregroundMark x1="17476" y1="35714" x2="17476" y2="35714"/>
                      <a14:foregroundMark x1="18057" y1="46429" x2="18057" y2="46429"/>
                      <a14:foregroundMark x1="17839" y1="44898" x2="17549" y2="44898"/>
                      <a14:foregroundMark x1="17549" y1="44898" x2="17549" y2="44898"/>
                      <a14:foregroundMark x1="16679" y1="51020" x2="16679" y2="51020"/>
                      <a14:foregroundMark x1="17114" y1="38265" x2="17114" y2="38265"/>
                      <a14:foregroundMark x1="17912" y1="34694" x2="17912" y2="34694"/>
                      <a14:foregroundMark x1="17476" y1="42347" x2="17476" y2="42347"/>
                      <a14:foregroundMark x1="16824" y1="51020" x2="16824" y2="51020"/>
                      <a14:foregroundMark x1="16606" y1="45408" x2="16606" y2="45408"/>
                      <a14:foregroundMark x1="16244" y1="42347" x2="16244" y2="42347"/>
                      <a14:foregroundMark x1="30819" y1="38265" x2="30819" y2="38265"/>
                      <a14:foregroundMark x1="29587" y1="35204" x2="31762" y2="50000"/>
                      <a14:foregroundMark x1="33865" y1="32143" x2="33938" y2="33167"/>
                      <a14:foregroundMark x1="35243" y1="61224" x2="30239" y2="81122"/>
                      <a14:foregroundMark x1="33938" y1="76531" x2="30239" y2="85204"/>
                      <a14:foregroundMark x1="32922" y1="75000" x2="32052" y2="86224"/>
                      <a14:foregroundMark x1="32342" y1="78061" x2="33938" y2="80612"/>
                      <a14:foregroundMark x1="34518" y1="84694" x2="31762" y2="80612"/>
                      <a14:foregroundMark x1="27991" y1="67857" x2="24656" y2="39286"/>
                      <a14:foregroundMark x1="31762" y1="73980" x2="25671" y2="71939"/>
                      <a14:backgroundMark x1="34808" y1="36735" x2="34518" y2="48980"/>
                      <a14:backgroundMark x1="34518" y1="34694" x2="33720" y2="48980"/>
                      <a14:backgroundMark x1="34373" y1="42857" x2="33938" y2="41837"/>
                      <a14:backgroundMark x1="33865" y1="40306" x2="33865" y2="30612"/>
                      <a14:backgroundMark x1="34010" y1="33163" x2="34010" y2="33163"/>
                    </a14:backgroundRemoval>
                  </a14:imgEffect>
                </a14:imgLayer>
              </a14:imgProps>
            </a:ext>
          </a:extLst>
        </a:blip>
        <a:srcRect l="15603" t="-1407" r="64137" b="2888"/>
        <a:stretch/>
      </xdr:blipFill>
      <xdr:spPr bwMode="auto">
        <a:xfrm>
          <a:off x="11495616" y="3989916"/>
          <a:ext cx="1359505" cy="1126067"/>
        </a:xfrm>
        <a:prstGeom prst="rect">
          <a:avLst/>
        </a:prstGeom>
        <a:noFill/>
      </xdr:spPr>
    </xdr:pic>
    <xdr:clientData/>
  </xdr:twoCellAnchor>
  <xdr:twoCellAnchor>
    <xdr:from>
      <xdr:col>18</xdr:col>
      <xdr:colOff>257175</xdr:colOff>
      <xdr:row>24</xdr:row>
      <xdr:rowOff>56900</xdr:rowOff>
    </xdr:from>
    <xdr:to>
      <xdr:col>20</xdr:col>
      <xdr:colOff>809625</xdr:colOff>
      <xdr:row>24</xdr:row>
      <xdr:rowOff>56900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D7B52989-5043-48DB-C5C1-E1A688A75BE5}"/>
            </a:ext>
          </a:extLst>
        </xdr:cNvPr>
        <xdr:cNvCxnSpPr/>
      </xdr:nvCxnSpPr>
      <xdr:spPr>
        <a:xfrm>
          <a:off x="12830175" y="4438400"/>
          <a:ext cx="1941513" cy="0"/>
        </a:xfrm>
        <a:prstGeom prst="line">
          <a:avLst/>
        </a:prstGeom>
        <a:ln w="12700">
          <a:solidFill>
            <a:schemeClr val="tx1">
              <a:lumMod val="75000"/>
              <a:lumOff val="2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377825</xdr:colOff>
      <xdr:row>22</xdr:row>
      <xdr:rowOff>19050</xdr:rowOff>
    </xdr:from>
    <xdr:to>
      <xdr:col>22</xdr:col>
      <xdr:colOff>333375</xdr:colOff>
      <xdr:row>23</xdr:row>
      <xdr:rowOff>85725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7431403-2058-9E3C-40EB-2BD62D21D4AB}"/>
            </a:ext>
          </a:extLst>
        </xdr:cNvPr>
        <xdr:cNvSpPr/>
      </xdr:nvSpPr>
      <xdr:spPr>
        <a:xfrm>
          <a:off x="15151100" y="4000500"/>
          <a:ext cx="565150" cy="247650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23</xdr:col>
      <xdr:colOff>66676</xdr:colOff>
      <xdr:row>23</xdr:row>
      <xdr:rowOff>0</xdr:rowOff>
    </xdr:from>
    <xdr:to>
      <xdr:col>23</xdr:col>
      <xdr:colOff>600076</xdr:colOff>
      <xdr:row>25</xdr:row>
      <xdr:rowOff>101600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57FC6742-31C8-EF30-C774-71AE9EFFAD95}"/>
            </a:ext>
          </a:extLst>
        </xdr:cNvPr>
        <xdr:cNvSpPr/>
      </xdr:nvSpPr>
      <xdr:spPr>
        <a:xfrm>
          <a:off x="16059151" y="4162425"/>
          <a:ext cx="533400" cy="463550"/>
        </a:xfrm>
        <a:prstGeom prst="rect">
          <a:avLst/>
        </a:prstGeom>
        <a:solidFill>
          <a:schemeClr val="bg1"/>
        </a:solidFill>
        <a:ln w="19050"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21</xdr:col>
      <xdr:colOff>424949</xdr:colOff>
      <xdr:row>21</xdr:row>
      <xdr:rowOff>140201</xdr:rowOff>
    </xdr:from>
    <xdr:to>
      <xdr:col>21</xdr:col>
      <xdr:colOff>424949</xdr:colOff>
      <xdr:row>24</xdr:row>
      <xdr:rowOff>64001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95B9A368-C7E9-06EB-7E85-A0DFCAE56864}"/>
            </a:ext>
          </a:extLst>
        </xdr:cNvPr>
        <xdr:cNvCxnSpPr/>
      </xdr:nvCxnSpPr>
      <xdr:spPr>
        <a:xfrm>
          <a:off x="15339094" y="3930148"/>
          <a:ext cx="0" cy="465221"/>
        </a:xfrm>
        <a:prstGeom prst="line">
          <a:avLst/>
        </a:prstGeom>
        <a:ln w="19050">
          <a:solidFill>
            <a:schemeClr val="tx1">
              <a:lumMod val="85000"/>
              <a:lumOff val="15000"/>
            </a:schemeClr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61997</xdr:colOff>
      <xdr:row>23</xdr:row>
      <xdr:rowOff>0</xdr:rowOff>
    </xdr:from>
    <xdr:to>
      <xdr:col>23</xdr:col>
      <xdr:colOff>592890</xdr:colOff>
      <xdr:row>25</xdr:row>
      <xdr:rowOff>103438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B4AF79BE-4CDB-8C7F-FB91-951AD6C58233}"/>
            </a:ext>
          </a:extLst>
        </xdr:cNvPr>
        <xdr:cNvCxnSpPr/>
      </xdr:nvCxnSpPr>
      <xdr:spPr>
        <a:xfrm flipV="1">
          <a:off x="16199352" y="4150895"/>
          <a:ext cx="530893" cy="464385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66349</xdr:colOff>
      <xdr:row>23</xdr:row>
      <xdr:rowOff>6350</xdr:rowOff>
    </xdr:from>
    <xdr:to>
      <xdr:col>23</xdr:col>
      <xdr:colOff>596566</xdr:colOff>
      <xdr:row>25</xdr:row>
      <xdr:rowOff>110290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6A7A0319-F377-4C8F-8C98-084B0973B1CB}"/>
            </a:ext>
          </a:extLst>
        </xdr:cNvPr>
        <xdr:cNvCxnSpPr/>
      </xdr:nvCxnSpPr>
      <xdr:spPr>
        <a:xfrm>
          <a:off x="16203704" y="4157245"/>
          <a:ext cx="530217" cy="464887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425948</xdr:colOff>
      <xdr:row>24</xdr:row>
      <xdr:rowOff>59156</xdr:rowOff>
    </xdr:from>
    <xdr:to>
      <xdr:col>23</xdr:col>
      <xdr:colOff>50132</xdr:colOff>
      <xdr:row>24</xdr:row>
      <xdr:rowOff>59156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9586433E-6F50-4101-8616-D5299DCBB47D}"/>
            </a:ext>
          </a:extLst>
        </xdr:cNvPr>
        <xdr:cNvCxnSpPr/>
      </xdr:nvCxnSpPr>
      <xdr:spPr>
        <a:xfrm>
          <a:off x="15340093" y="4390524"/>
          <a:ext cx="847394" cy="0"/>
        </a:xfrm>
        <a:prstGeom prst="line">
          <a:avLst/>
        </a:prstGeom>
        <a:ln w="19050">
          <a:solidFill>
            <a:schemeClr val="tx1">
              <a:lumMod val="75000"/>
              <a:lumOff val="2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425948</xdr:colOff>
      <xdr:row>24</xdr:row>
      <xdr:rowOff>59156</xdr:rowOff>
    </xdr:from>
    <xdr:to>
      <xdr:col>23</xdr:col>
      <xdr:colOff>43782</xdr:colOff>
      <xdr:row>24</xdr:row>
      <xdr:rowOff>59156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30397618-B764-4CFF-8016-DE5057C372ED}"/>
            </a:ext>
          </a:extLst>
        </xdr:cNvPr>
        <xdr:cNvCxnSpPr/>
      </xdr:nvCxnSpPr>
      <xdr:spPr>
        <a:xfrm>
          <a:off x="15340093" y="4390524"/>
          <a:ext cx="841044" cy="0"/>
        </a:xfrm>
        <a:prstGeom prst="line">
          <a:avLst/>
        </a:prstGeom>
        <a:ln w="19050">
          <a:solidFill>
            <a:schemeClr val="tx1">
              <a:lumMod val="75000"/>
              <a:lumOff val="2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425948</xdr:colOff>
      <xdr:row>24</xdr:row>
      <xdr:rowOff>59156</xdr:rowOff>
    </xdr:from>
    <xdr:to>
      <xdr:col>23</xdr:col>
      <xdr:colOff>43782</xdr:colOff>
      <xdr:row>24</xdr:row>
      <xdr:rowOff>59156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A89616B0-4438-4918-91F6-8A238AE5B348}"/>
            </a:ext>
          </a:extLst>
        </xdr:cNvPr>
        <xdr:cNvCxnSpPr/>
      </xdr:nvCxnSpPr>
      <xdr:spPr>
        <a:xfrm>
          <a:off x="15340093" y="4390524"/>
          <a:ext cx="841044" cy="0"/>
        </a:xfrm>
        <a:prstGeom prst="line">
          <a:avLst/>
        </a:prstGeom>
        <a:ln w="19050">
          <a:solidFill>
            <a:schemeClr val="tx1">
              <a:lumMod val="75000"/>
              <a:lumOff val="2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606593</xdr:colOff>
      <xdr:row>24</xdr:row>
      <xdr:rowOff>65172</xdr:rowOff>
    </xdr:from>
    <xdr:to>
      <xdr:col>24</xdr:col>
      <xdr:colOff>523206</xdr:colOff>
      <xdr:row>24</xdr:row>
      <xdr:rowOff>65172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F90554E7-F3B0-466A-B33F-90F2464C6919}"/>
            </a:ext>
          </a:extLst>
        </xdr:cNvPr>
        <xdr:cNvCxnSpPr/>
      </xdr:nvCxnSpPr>
      <xdr:spPr>
        <a:xfrm>
          <a:off x="16743948" y="4396540"/>
          <a:ext cx="528219" cy="0"/>
        </a:xfrm>
        <a:prstGeom prst="line">
          <a:avLst/>
        </a:prstGeom>
        <a:ln w="12700">
          <a:solidFill>
            <a:schemeClr val="tx1">
              <a:lumMod val="75000"/>
              <a:lumOff val="2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24</xdr:col>
      <xdr:colOff>466223</xdr:colOff>
      <xdr:row>24</xdr:row>
      <xdr:rowOff>4908</xdr:rowOff>
    </xdr:from>
    <xdr:to>
      <xdr:col>25</xdr:col>
      <xdr:colOff>182701</xdr:colOff>
      <xdr:row>24</xdr:row>
      <xdr:rowOff>122550</xdr:rowOff>
    </xdr:to>
    <xdr:pic>
      <xdr:nvPicPr>
        <xdr:cNvPr id="29" name="Picture 2">
          <a:extLst>
            <a:ext uri="{FF2B5EF4-FFF2-40B4-BE49-F238E27FC236}">
              <a16:creationId xmlns:a16="http://schemas.microsoft.com/office/drawing/2014/main" id="{F69908A2-F83C-4E21-8799-C6C5338ECC3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3103" b="97698" l="9645" r="95178">
                      <a14:foregroundMark x1="89340" y1="18418" x2="97716" y2="4805"/>
                      <a14:foregroundMark x1="97716" y1="4805" x2="21320" y2="4805"/>
                      <a14:foregroundMark x1="21320" y1="4805" x2="31582" y2="8236"/>
                      <a14:foregroundMark x1="35991" y1="42662" x2="43909" y2="58959"/>
                      <a14:foregroundMark x1="43909" y1="58959" x2="33249" y2="91191"/>
                      <a14:foregroundMark x1="33249" y1="91191" x2="71320" y2="95796"/>
                      <a14:foregroundMark x1="71320" y1="95796" x2="91632" y2="88611"/>
                      <a14:foregroundMark x1="91266" y1="27237" x2="90609" y2="18819"/>
                      <a14:foregroundMark x1="93617" y1="57349" x2="93413" y2="54738"/>
                      <a14:foregroundMark x1="93942" y1="61511" x2="93918" y2="61203"/>
                      <a14:foregroundMark x1="64213" y1="14214" x2="61929" y2="60961"/>
                      <a14:foregroundMark x1="40609" y1="3504" x2="73096" y2="13814"/>
                      <a14:foregroundMark x1="73096" y1="13814" x2="74112" y2="15916"/>
                      <a14:foregroundMark x1="43401" y1="4705" x2="37224" y2="9111"/>
                      <a14:foregroundMark x1="29949" y1="4304" x2="28962" y2="9137"/>
                      <a14:foregroundMark x1="24873" y1="3303" x2="26885" y2="9852"/>
                      <a14:foregroundMark x1="37820" y1="42653" x2="36802" y2="83684"/>
                      <a14:foregroundMark x1="27665" y1="64565" x2="21574" y2="91692"/>
                      <a14:foregroundMark x1="21574" y1="91692" x2="27411" y2="96797"/>
                      <a14:foregroundMark x1="16751" y1="97698" x2="32234" y2="88889"/>
                      <a14:foregroundMark x1="28426" y1="96296" x2="25127" y2="88488"/>
                      <a14:foregroundMark x1="19543" y1="90591" x2="19543" y2="90591"/>
                      <a14:foregroundMark x1="15482" y1="91592" x2="10406" y2="96296"/>
                      <a14:foregroundMark x1="56345" y1="64565" x2="65228" y2="79379"/>
                      <a14:backgroundMark x1="24873" y1="15215" x2="40102" y2="20020"/>
                      <a14:backgroundMark x1="38832" y1="26627" x2="42386" y2="15415"/>
                      <a14:backgroundMark x1="40609" y1="30230" x2="45431" y2="16817"/>
                      <a14:backgroundMark x1="45431" y1="16817" x2="45431" y2="16817"/>
                      <a14:backgroundMark x1="39340" y1="11311" x2="46193" y2="20220"/>
                      <a14:backgroundMark x1="25127" y1="11812" x2="38832" y2="16016"/>
                      <a14:backgroundMark x1="28173" y1="9409" x2="42386" y2="14114"/>
                      <a14:backgroundMark x1="25888" y1="18418" x2="39340" y2="31131"/>
                      <a14:backgroundMark x1="39340" y1="27427" x2="39848" y2="42643"/>
                      <a14:backgroundMark x1="35025" y1="23323" x2="37310" y2="22823"/>
                      <a14:backgroundMark x1="37563" y1="21522" x2="40102" y2="24725"/>
                      <a14:backgroundMark x1="99492" y1="25225" x2="80964" y2="37037"/>
                      <a14:backgroundMark x1="80964" y1="37037" x2="80457" y2="53554"/>
                      <a14:backgroundMark x1="80457" y1="53554" x2="94924" y2="66667"/>
                      <a14:backgroundMark x1="94924" y1="66667" x2="99492" y2="67067"/>
                      <a14:backgroundMark x1="92893" y1="33133" x2="98223" y2="56857"/>
                      <a14:backgroundMark x1="98223" y1="56857" x2="96193" y2="61361"/>
                      <a14:backgroundMark x1="96193" y1="62362" x2="96193" y2="66567"/>
                      <a14:backgroundMark x1="97970" y1="71972" x2="94670" y2="81281"/>
                      <a14:backgroundMark x1="92893" y1="65566" x2="90863" y2="85185"/>
                      <a14:backgroundMark x1="90863" y1="85185" x2="88579" y2="87888"/>
                      <a14:backgroundMark x1="92386" y1="81782" x2="96193" y2="88889"/>
                    </a14:backgroundRemoval>
                  </a14:imgEffect>
                </a14:imgLayer>
              </a14:imgProps>
            </a:ext>
          </a:extLst>
        </a:blip>
        <a:srcRect l="79325" t="6844" r="-3190" b="89761"/>
        <a:stretch/>
      </xdr:blipFill>
      <xdr:spPr bwMode="auto">
        <a:xfrm>
          <a:off x="17129020" y="4291158"/>
          <a:ext cx="409819" cy="120817"/>
        </a:xfrm>
        <a:prstGeom prst="rect">
          <a:avLst/>
        </a:prstGeom>
        <a:noFill/>
      </xdr:spPr>
    </xdr:pic>
    <xdr:clientData/>
  </xdr:twoCellAnchor>
  <xdr:twoCellAnchor>
    <xdr:from>
      <xdr:col>23</xdr:col>
      <xdr:colOff>606593</xdr:colOff>
      <xdr:row>24</xdr:row>
      <xdr:rowOff>65172</xdr:rowOff>
    </xdr:from>
    <xdr:to>
      <xdr:col>24</xdr:col>
      <xdr:colOff>526381</xdr:colOff>
      <xdr:row>24</xdr:row>
      <xdr:rowOff>65172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7C855D7F-7C32-468F-B19B-D9B7456D173C}"/>
            </a:ext>
          </a:extLst>
        </xdr:cNvPr>
        <xdr:cNvCxnSpPr/>
      </xdr:nvCxnSpPr>
      <xdr:spPr>
        <a:xfrm>
          <a:off x="16743948" y="4396540"/>
          <a:ext cx="531394" cy="0"/>
        </a:xfrm>
        <a:prstGeom prst="line">
          <a:avLst/>
        </a:prstGeom>
        <a:ln w="12700">
          <a:solidFill>
            <a:schemeClr val="tx1">
              <a:lumMod val="75000"/>
              <a:lumOff val="2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606593</xdr:colOff>
      <xdr:row>24</xdr:row>
      <xdr:rowOff>65172</xdr:rowOff>
    </xdr:from>
    <xdr:to>
      <xdr:col>24</xdr:col>
      <xdr:colOff>523206</xdr:colOff>
      <xdr:row>24</xdr:row>
      <xdr:rowOff>65172</xdr:rowOff>
    </xdr:to>
    <xdr:cxnSp macro="">
      <xdr:nvCxnSpPr>
        <xdr:cNvPr id="33" name="Straight Connector 32">
          <a:extLst>
            <a:ext uri="{FF2B5EF4-FFF2-40B4-BE49-F238E27FC236}">
              <a16:creationId xmlns:a16="http://schemas.microsoft.com/office/drawing/2014/main" id="{032F845A-DFCE-42AA-AC36-9D868023CE81}"/>
            </a:ext>
          </a:extLst>
        </xdr:cNvPr>
        <xdr:cNvCxnSpPr/>
      </xdr:nvCxnSpPr>
      <xdr:spPr>
        <a:xfrm>
          <a:off x="16743948" y="4396540"/>
          <a:ext cx="528219" cy="0"/>
        </a:xfrm>
        <a:prstGeom prst="line">
          <a:avLst/>
        </a:prstGeom>
        <a:ln w="12700">
          <a:solidFill>
            <a:schemeClr val="tx1">
              <a:lumMod val="75000"/>
              <a:lumOff val="2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332707</xdr:colOff>
      <xdr:row>25</xdr:row>
      <xdr:rowOff>96588</xdr:rowOff>
    </xdr:from>
    <xdr:to>
      <xdr:col>23</xdr:col>
      <xdr:colOff>332707</xdr:colOff>
      <xdr:row>26</xdr:row>
      <xdr:rowOff>135358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758E206E-646E-4201-A1DD-8F4FC8BBE9CB}"/>
            </a:ext>
          </a:extLst>
        </xdr:cNvPr>
        <xdr:cNvCxnSpPr/>
      </xdr:nvCxnSpPr>
      <xdr:spPr>
        <a:xfrm>
          <a:off x="16470062" y="4608430"/>
          <a:ext cx="0" cy="219244"/>
        </a:xfrm>
        <a:prstGeom prst="line">
          <a:avLst/>
        </a:prstGeom>
        <a:ln w="12700">
          <a:solidFill>
            <a:schemeClr val="tx1">
              <a:lumMod val="75000"/>
              <a:lumOff val="2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24</xdr:col>
      <xdr:colOff>466223</xdr:colOff>
      <xdr:row>24</xdr:row>
      <xdr:rowOff>4908</xdr:rowOff>
    </xdr:from>
    <xdr:to>
      <xdr:col>25</xdr:col>
      <xdr:colOff>179526</xdr:colOff>
      <xdr:row>24</xdr:row>
      <xdr:rowOff>125725</xdr:rowOff>
    </xdr:to>
    <xdr:pic>
      <xdr:nvPicPr>
        <xdr:cNvPr id="36" name="Picture 2">
          <a:extLst>
            <a:ext uri="{FF2B5EF4-FFF2-40B4-BE49-F238E27FC236}">
              <a16:creationId xmlns:a16="http://schemas.microsoft.com/office/drawing/2014/main" id="{7F9A558A-F195-4642-9A86-1B3165217CE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3103" b="97698" l="9645" r="95178">
                      <a14:foregroundMark x1="89340" y1="18418" x2="97716" y2="4805"/>
                      <a14:foregroundMark x1="97716" y1="4805" x2="21320" y2="4805"/>
                      <a14:foregroundMark x1="21320" y1="4805" x2="31582" y2="8236"/>
                      <a14:foregroundMark x1="35991" y1="42662" x2="43909" y2="58959"/>
                      <a14:foregroundMark x1="43909" y1="58959" x2="33249" y2="91191"/>
                      <a14:foregroundMark x1="33249" y1="91191" x2="71320" y2="95796"/>
                      <a14:foregroundMark x1="71320" y1="95796" x2="91632" y2="88611"/>
                      <a14:foregroundMark x1="91266" y1="27237" x2="90609" y2="18819"/>
                      <a14:foregroundMark x1="93617" y1="57349" x2="93413" y2="54738"/>
                      <a14:foregroundMark x1="93942" y1="61511" x2="93918" y2="61203"/>
                      <a14:foregroundMark x1="64213" y1="14214" x2="61929" y2="60961"/>
                      <a14:foregroundMark x1="40609" y1="3504" x2="73096" y2="13814"/>
                      <a14:foregroundMark x1="73096" y1="13814" x2="74112" y2="15916"/>
                      <a14:foregroundMark x1="43401" y1="4705" x2="37224" y2="9111"/>
                      <a14:foregroundMark x1="29949" y1="4304" x2="28962" y2="9137"/>
                      <a14:foregroundMark x1="24873" y1="3303" x2="26885" y2="9852"/>
                      <a14:foregroundMark x1="37820" y1="42653" x2="36802" y2="83684"/>
                      <a14:foregroundMark x1="27665" y1="64565" x2="21574" y2="91692"/>
                      <a14:foregroundMark x1="21574" y1="91692" x2="27411" y2="96797"/>
                      <a14:foregroundMark x1="16751" y1="97698" x2="32234" y2="88889"/>
                      <a14:foregroundMark x1="28426" y1="96296" x2="25127" y2="88488"/>
                      <a14:foregroundMark x1="19543" y1="90591" x2="19543" y2="90591"/>
                      <a14:foregroundMark x1="15482" y1="91592" x2="10406" y2="96296"/>
                      <a14:foregroundMark x1="56345" y1="64565" x2="65228" y2="79379"/>
                      <a14:backgroundMark x1="24873" y1="15215" x2="40102" y2="20020"/>
                      <a14:backgroundMark x1="38832" y1="26627" x2="42386" y2="15415"/>
                      <a14:backgroundMark x1="40609" y1="30230" x2="45431" y2="16817"/>
                      <a14:backgroundMark x1="45431" y1="16817" x2="45431" y2="16817"/>
                      <a14:backgroundMark x1="39340" y1="11311" x2="46193" y2="20220"/>
                      <a14:backgroundMark x1="25127" y1="11812" x2="38832" y2="16016"/>
                      <a14:backgroundMark x1="28173" y1="9409" x2="42386" y2="14114"/>
                      <a14:backgroundMark x1="25888" y1="18418" x2="39340" y2="31131"/>
                      <a14:backgroundMark x1="39340" y1="27427" x2="39848" y2="42643"/>
                      <a14:backgroundMark x1="35025" y1="23323" x2="37310" y2="22823"/>
                      <a14:backgroundMark x1="37563" y1="21522" x2="40102" y2="24725"/>
                      <a14:backgroundMark x1="99492" y1="25225" x2="80964" y2="37037"/>
                      <a14:backgroundMark x1="80964" y1="37037" x2="80457" y2="53554"/>
                      <a14:backgroundMark x1="80457" y1="53554" x2="94924" y2="66667"/>
                      <a14:backgroundMark x1="94924" y1="66667" x2="99492" y2="67067"/>
                      <a14:backgroundMark x1="92893" y1="33133" x2="98223" y2="56857"/>
                      <a14:backgroundMark x1="98223" y1="56857" x2="96193" y2="61361"/>
                      <a14:backgroundMark x1="96193" y1="62362" x2="96193" y2="66567"/>
                      <a14:backgroundMark x1="97970" y1="71972" x2="94670" y2="81281"/>
                      <a14:backgroundMark x1="92893" y1="65566" x2="90863" y2="85185"/>
                      <a14:backgroundMark x1="90863" y1="85185" x2="88579" y2="87888"/>
                      <a14:backgroundMark x1="92386" y1="81782" x2="96193" y2="88889"/>
                    </a14:backgroundRemoval>
                  </a14:imgEffect>
                </a14:imgLayer>
              </a14:imgProps>
            </a:ext>
          </a:extLst>
        </a:blip>
        <a:srcRect l="79325" t="6844" r="-3190" b="89761"/>
        <a:stretch/>
      </xdr:blipFill>
      <xdr:spPr bwMode="auto">
        <a:xfrm>
          <a:off x="17129020" y="4291158"/>
          <a:ext cx="409819" cy="114467"/>
        </a:xfrm>
        <a:prstGeom prst="rect">
          <a:avLst/>
        </a:prstGeom>
        <a:noFill/>
      </xdr:spPr>
    </xdr:pic>
    <xdr:clientData/>
  </xdr:twoCellAnchor>
  <xdr:twoCellAnchor editAs="oneCell">
    <xdr:from>
      <xdr:col>23</xdr:col>
      <xdr:colOff>285731</xdr:colOff>
      <xdr:row>26</xdr:row>
      <xdr:rowOff>90225</xdr:rowOff>
    </xdr:from>
    <xdr:to>
      <xdr:col>23</xdr:col>
      <xdr:colOff>400198</xdr:colOff>
      <xdr:row>28</xdr:row>
      <xdr:rowOff>142857</xdr:rowOff>
    </xdr:to>
    <xdr:pic>
      <xdr:nvPicPr>
        <xdr:cNvPr id="37" name="Picture 2">
          <a:extLst>
            <a:ext uri="{FF2B5EF4-FFF2-40B4-BE49-F238E27FC236}">
              <a16:creationId xmlns:a16="http://schemas.microsoft.com/office/drawing/2014/main" id="{5870F6D2-32C0-4C30-B2A6-1CF77F13A31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3103" b="97698" l="9645" r="95178">
                      <a14:foregroundMark x1="89340" y1="18418" x2="97716" y2="4805"/>
                      <a14:foregroundMark x1="97716" y1="4805" x2="21320" y2="4805"/>
                      <a14:foregroundMark x1="21320" y1="4805" x2="31582" y2="8236"/>
                      <a14:foregroundMark x1="35991" y1="42662" x2="43909" y2="58959"/>
                      <a14:foregroundMark x1="43909" y1="58959" x2="33249" y2="91191"/>
                      <a14:foregroundMark x1="33249" y1="91191" x2="71320" y2="95796"/>
                      <a14:foregroundMark x1="71320" y1="95796" x2="91632" y2="88611"/>
                      <a14:foregroundMark x1="91266" y1="27237" x2="90609" y2="18819"/>
                      <a14:foregroundMark x1="93617" y1="57349" x2="93413" y2="54738"/>
                      <a14:foregroundMark x1="93942" y1="61511" x2="93918" y2="61203"/>
                      <a14:foregroundMark x1="64213" y1="14214" x2="61929" y2="60961"/>
                      <a14:foregroundMark x1="40609" y1="3504" x2="73096" y2="13814"/>
                      <a14:foregroundMark x1="73096" y1="13814" x2="74112" y2="15916"/>
                      <a14:foregroundMark x1="43401" y1="4705" x2="37224" y2="9111"/>
                      <a14:foregroundMark x1="29949" y1="4304" x2="28962" y2="9137"/>
                      <a14:foregroundMark x1="24873" y1="3303" x2="26885" y2="9852"/>
                      <a14:foregroundMark x1="37820" y1="42653" x2="36802" y2="83684"/>
                      <a14:foregroundMark x1="27665" y1="64565" x2="21574" y2="91692"/>
                      <a14:foregroundMark x1="21574" y1="91692" x2="27411" y2="96797"/>
                      <a14:foregroundMark x1="16751" y1="97698" x2="32234" y2="88889"/>
                      <a14:foregroundMark x1="28426" y1="96296" x2="25127" y2="88488"/>
                      <a14:foregroundMark x1="19543" y1="90591" x2="19543" y2="90591"/>
                      <a14:foregroundMark x1="15482" y1="91592" x2="10406" y2="96296"/>
                      <a14:foregroundMark x1="56345" y1="64565" x2="65228" y2="79379"/>
                      <a14:backgroundMark x1="24873" y1="15215" x2="40102" y2="20020"/>
                      <a14:backgroundMark x1="38832" y1="26627" x2="42386" y2="15415"/>
                      <a14:backgroundMark x1="40609" y1="30230" x2="45431" y2="16817"/>
                      <a14:backgroundMark x1="45431" y1="16817" x2="45431" y2="16817"/>
                      <a14:backgroundMark x1="39340" y1="11311" x2="46193" y2="20220"/>
                      <a14:backgroundMark x1="25127" y1="11812" x2="38832" y2="16016"/>
                      <a14:backgroundMark x1="28173" y1="9409" x2="42386" y2="14114"/>
                      <a14:backgroundMark x1="25888" y1="18418" x2="39340" y2="31131"/>
                      <a14:backgroundMark x1="39340" y1="27427" x2="39848" y2="42643"/>
                      <a14:backgroundMark x1="35025" y1="23323" x2="37310" y2="22823"/>
                      <a14:backgroundMark x1="37563" y1="21522" x2="40102" y2="24725"/>
                      <a14:backgroundMark x1="99492" y1="25225" x2="80964" y2="37037"/>
                      <a14:backgroundMark x1="80964" y1="37037" x2="80457" y2="53554"/>
                      <a14:backgroundMark x1="80457" y1="53554" x2="94924" y2="66667"/>
                      <a14:backgroundMark x1="94924" y1="66667" x2="99492" y2="67067"/>
                      <a14:backgroundMark x1="92893" y1="33133" x2="98223" y2="56857"/>
                      <a14:backgroundMark x1="98223" y1="56857" x2="96193" y2="61361"/>
                      <a14:backgroundMark x1="96193" y1="62362" x2="96193" y2="66567"/>
                      <a14:backgroundMark x1="97970" y1="71972" x2="94670" y2="81281"/>
                      <a14:backgroundMark x1="92893" y1="65566" x2="90863" y2="85185"/>
                      <a14:backgroundMark x1="90863" y1="85185" x2="88579" y2="87888"/>
                      <a14:backgroundMark x1="92386" y1="81782" x2="96193" y2="88889"/>
                    </a14:backgroundRemoval>
                  </a14:imgEffect>
                </a14:imgLayer>
              </a14:imgProps>
            </a:ext>
          </a:extLst>
        </a:blip>
        <a:srcRect l="79325" t="6844" r="-3190" b="89761"/>
        <a:stretch/>
      </xdr:blipFill>
      <xdr:spPr bwMode="auto">
        <a:xfrm rot="5400000">
          <a:off x="16199133" y="4959466"/>
          <a:ext cx="418664" cy="114467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lmen\Documents\Datos%20Profesionales\USAL\Other%20projects%20usal\3a%20edicion%20libro%20software%20Mariano\Supplementary%20Libro%20Mariano\Files\Files\Chapter%203%20Excel%20files%20examples\3.3.4.3.%20Nitric%20Acid%20production%20V2.xlsx" TargetMode="External"/><Relationship Id="rId1" Type="http://schemas.openxmlformats.org/officeDocument/2006/relationships/externalLinkPath" Target="Supplementary%20Libro%20Mariano/Files/Files/Chapter%203%20Excel%20files%20examples/3.3.4.3.%20Nitric%20Acid%20production%20V2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lmen\Documents\Datos%20Profesionales\USAL\Other%20projects%20usal\3a%20edicion%20libro%20software%20Mariano\Example%206.7%20old%20nitric%20plant.xlsx" TargetMode="External"/><Relationship Id="rId1" Type="http://schemas.openxmlformats.org/officeDocument/2006/relationships/externalLinkPath" Target="Example%206.7%20old%20nitric%20pla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eedstock"/>
      <sheetName val="Converter"/>
      <sheetName val="Condensation"/>
      <sheetName val="Oxidation"/>
      <sheetName val="Absoprtion-Oxidation"/>
    </sheetNames>
    <sheetDataSet>
      <sheetData sheetId="0"/>
      <sheetData sheetId="1"/>
      <sheetData sheetId="2">
        <row r="2">
          <cell r="B2">
            <v>7600</v>
          </cell>
        </row>
        <row r="36">
          <cell r="C36">
            <v>-57798</v>
          </cell>
        </row>
        <row r="37">
          <cell r="B37">
            <v>30</v>
          </cell>
        </row>
      </sheetData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eedstock"/>
      <sheetName val="Converter"/>
      <sheetName val="Condensation"/>
      <sheetName val="Absoprtion-Oxidation"/>
    </sheetNames>
    <sheetDataSet>
      <sheetData sheetId="0"/>
      <sheetData sheetId="1"/>
      <sheetData sheetId="2">
        <row r="2">
          <cell r="B2">
            <v>7600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1"/>
  <sheetViews>
    <sheetView workbookViewId="0">
      <selection activeCell="B16" sqref="B16"/>
    </sheetView>
  </sheetViews>
  <sheetFormatPr defaultRowHeight="14.5" x14ac:dyDescent="0.35"/>
  <cols>
    <col min="1" max="1" width="14.7265625" customWidth="1"/>
    <col min="3" max="3" width="14.453125" customWidth="1"/>
    <col min="6" max="6" width="11.1796875" customWidth="1"/>
    <col min="7" max="7" width="14.08984375" customWidth="1"/>
    <col min="8" max="8" width="12.453125" customWidth="1"/>
    <col min="10" max="10" width="17" customWidth="1"/>
    <col min="11" max="11" width="11.81640625" customWidth="1"/>
    <col min="12" max="12" width="11.7265625" customWidth="1"/>
  </cols>
  <sheetData>
    <row r="2" spans="1:15" x14ac:dyDescent="0.35">
      <c r="A2" s="1" t="s">
        <v>0</v>
      </c>
      <c r="B2" s="1"/>
      <c r="C2" t="s">
        <v>1</v>
      </c>
    </row>
    <row r="4" spans="1:15" x14ac:dyDescent="0.35">
      <c r="A4" t="s">
        <v>2</v>
      </c>
      <c r="B4" s="8">
        <f>B9*B11/(B10-B9*B11)</f>
        <v>8.0991833604204758E-3</v>
      </c>
      <c r="C4" s="8">
        <f>B4*Converter!B24</f>
        <v>0.14578530048756858</v>
      </c>
      <c r="D4" s="8" t="s">
        <v>32</v>
      </c>
      <c r="F4" s="2"/>
      <c r="G4" s="2" t="s">
        <v>3</v>
      </c>
      <c r="H4" s="2"/>
      <c r="I4" s="2"/>
      <c r="J4" s="2"/>
      <c r="K4" s="2"/>
      <c r="L4" s="2"/>
      <c r="M4" s="2"/>
      <c r="N4" s="2"/>
      <c r="O4" s="3"/>
    </row>
    <row r="5" spans="1:15" x14ac:dyDescent="0.35">
      <c r="A5" t="s">
        <v>4</v>
      </c>
      <c r="B5" s="8">
        <f>B6*3.76</f>
        <v>0.78357048169315002</v>
      </c>
      <c r="C5" s="8">
        <f>B5*Converter!B22</f>
        <v>21.939973487408199</v>
      </c>
      <c r="D5" t="s">
        <v>32</v>
      </c>
      <c r="F5" s="2" t="s">
        <v>4</v>
      </c>
      <c r="G5" s="2">
        <f>B5</f>
        <v>0.78357048169315002</v>
      </c>
      <c r="H5" s="2"/>
      <c r="I5" s="2"/>
      <c r="J5" s="2"/>
      <c r="K5" s="4"/>
      <c r="L5" s="2" t="s">
        <v>5</v>
      </c>
      <c r="M5" s="2"/>
      <c r="N5" s="2"/>
      <c r="O5" s="3"/>
    </row>
    <row r="6" spans="1:15" x14ac:dyDescent="0.35">
      <c r="A6" t="s">
        <v>6</v>
      </c>
      <c r="B6" s="8">
        <v>0.20839640470562501</v>
      </c>
      <c r="C6" s="8">
        <f>B6*Converter!B23</f>
        <v>6.6686849505800003</v>
      </c>
      <c r="D6" t="s">
        <v>32</v>
      </c>
      <c r="F6" s="2" t="s">
        <v>7</v>
      </c>
      <c r="G6" s="2">
        <f>B6</f>
        <v>0.20839640470562501</v>
      </c>
      <c r="H6" s="2"/>
      <c r="I6" s="2"/>
      <c r="J6" s="2"/>
      <c r="K6" s="2"/>
      <c r="L6" s="2"/>
      <c r="M6" s="2"/>
      <c r="N6" s="2"/>
      <c r="O6" s="3"/>
    </row>
    <row r="7" spans="1:15" x14ac:dyDescent="0.35">
      <c r="A7" t="s">
        <v>8</v>
      </c>
      <c r="B7" s="8">
        <f>(1/O2added)*(B4+B5+B6)</f>
        <v>8.3338839146599619E-2</v>
      </c>
      <c r="C7" s="8">
        <f>B7*Converter!B23</f>
        <v>2.6668428526911878</v>
      </c>
      <c r="D7" t="s">
        <v>32</v>
      </c>
      <c r="F7" s="2" t="s">
        <v>2</v>
      </c>
      <c r="G7" s="2">
        <f>B4</f>
        <v>8.0991833604204758E-3</v>
      </c>
      <c r="H7" s="2"/>
      <c r="I7" s="2"/>
      <c r="J7" s="2"/>
      <c r="K7" s="2" t="s">
        <v>2</v>
      </c>
      <c r="L7" s="2">
        <f>B19</f>
        <v>8.0991833604204758E-3</v>
      </c>
      <c r="M7" s="2"/>
      <c r="N7" s="2"/>
      <c r="O7" s="3"/>
    </row>
    <row r="8" spans="1:15" x14ac:dyDescent="0.35">
      <c r="A8" s="5" t="s">
        <v>9</v>
      </c>
      <c r="B8" s="5">
        <v>26</v>
      </c>
      <c r="F8" s="2" t="s">
        <v>10</v>
      </c>
      <c r="G8" s="2">
        <f>B11</f>
        <v>0.26</v>
      </c>
      <c r="H8" s="2"/>
      <c r="I8" s="2"/>
      <c r="J8" s="2"/>
      <c r="K8" s="2" t="s">
        <v>4</v>
      </c>
      <c r="L8" s="2">
        <f t="shared" ref="L8:L10" si="0">B20</f>
        <v>0.78357048169315002</v>
      </c>
      <c r="M8" s="2"/>
      <c r="N8" s="2"/>
      <c r="O8" s="3"/>
    </row>
    <row r="9" spans="1:15" x14ac:dyDescent="0.35">
      <c r="A9" s="5" t="s">
        <v>11</v>
      </c>
      <c r="B9" s="18">
        <f>EXP(18.3036- 3816.44/( 227.02+B8))</f>
        <v>25.029353911510839</v>
      </c>
      <c r="F9" s="3"/>
      <c r="G9" s="3"/>
      <c r="H9" s="2"/>
      <c r="I9" s="2"/>
      <c r="J9" s="2"/>
      <c r="K9" s="2" t="s">
        <v>7</v>
      </c>
      <c r="L9" s="2">
        <f t="shared" si="0"/>
        <v>0.2917352438522246</v>
      </c>
      <c r="M9" s="2"/>
      <c r="N9" s="2"/>
      <c r="O9" s="3"/>
    </row>
    <row r="10" spans="1:15" x14ac:dyDescent="0.35">
      <c r="A10" s="5" t="s">
        <v>12</v>
      </c>
      <c r="B10" s="5">
        <v>810</v>
      </c>
      <c r="F10" s="3"/>
      <c r="G10" s="3"/>
      <c r="H10" s="2"/>
      <c r="I10" s="2"/>
      <c r="J10" s="2"/>
      <c r="K10" s="2" t="s">
        <v>13</v>
      </c>
      <c r="L10" s="2">
        <f t="shared" si="0"/>
        <v>0.13826314874513015</v>
      </c>
      <c r="M10" s="2"/>
      <c r="N10" s="2"/>
      <c r="O10" s="3"/>
    </row>
    <row r="11" spans="1:15" x14ac:dyDescent="0.35">
      <c r="A11" s="5" t="s">
        <v>14</v>
      </c>
      <c r="B11" s="5">
        <v>0.26</v>
      </c>
      <c r="F11" s="2"/>
      <c r="G11" s="2"/>
      <c r="H11" s="2"/>
      <c r="I11" s="2"/>
      <c r="J11" s="2"/>
      <c r="K11" s="2" t="s">
        <v>15</v>
      </c>
      <c r="L11" s="2">
        <f>B8</f>
        <v>26</v>
      </c>
      <c r="M11" s="2"/>
      <c r="N11" s="2"/>
      <c r="O11" s="3"/>
    </row>
    <row r="12" spans="1:15" x14ac:dyDescent="0.35">
      <c r="A12" s="5" t="s">
        <v>16</v>
      </c>
      <c r="B12" s="5">
        <v>12</v>
      </c>
      <c r="F12" s="2"/>
      <c r="G12" s="2" t="s">
        <v>17</v>
      </c>
      <c r="H12" s="2"/>
      <c r="I12" s="2"/>
      <c r="J12" s="2"/>
      <c r="K12" s="2" t="s">
        <v>18</v>
      </c>
      <c r="L12" s="2">
        <f>B10</f>
        <v>810</v>
      </c>
      <c r="M12" s="2"/>
      <c r="N12" s="2"/>
      <c r="O12" s="3"/>
    </row>
    <row r="13" spans="1:15" x14ac:dyDescent="0.35">
      <c r="A13" s="5" t="s">
        <v>19</v>
      </c>
      <c r="B13" s="5">
        <v>2.11</v>
      </c>
      <c r="F13" s="2" t="s">
        <v>7</v>
      </c>
      <c r="G13" s="2">
        <f>B7</f>
        <v>8.3338839146599619E-2</v>
      </c>
      <c r="H13" s="2"/>
      <c r="I13" s="2"/>
      <c r="J13" s="2"/>
      <c r="K13" s="2" t="s">
        <v>10</v>
      </c>
      <c r="L13" s="2">
        <f>B25</f>
        <v>0.2159217525005295</v>
      </c>
      <c r="M13" s="2"/>
      <c r="N13" s="2"/>
      <c r="O13" s="3"/>
    </row>
    <row r="14" spans="1:15" x14ac:dyDescent="0.35">
      <c r="B14">
        <f>(B10-(B9*B11))/B10</f>
        <v>0.99196588639877425</v>
      </c>
      <c r="C14">
        <f>B6+B5</f>
        <v>0.99196688639877506</v>
      </c>
      <c r="D14">
        <f>B14-C14</f>
        <v>-1.0000000008059118E-6</v>
      </c>
      <c r="F14" s="2"/>
      <c r="G14" s="2"/>
      <c r="H14" s="2"/>
      <c r="I14" s="2"/>
      <c r="J14" s="2"/>
      <c r="K14" s="2"/>
      <c r="L14" s="2"/>
      <c r="M14" s="2"/>
      <c r="N14" s="2"/>
      <c r="O14" s="3"/>
    </row>
    <row r="15" spans="1:15" x14ac:dyDescent="0.35">
      <c r="F15" s="2"/>
      <c r="G15" s="2" t="s">
        <v>20</v>
      </c>
      <c r="H15" s="2"/>
      <c r="I15" s="2"/>
      <c r="J15" s="2"/>
      <c r="K15" s="2"/>
      <c r="L15" s="2"/>
      <c r="M15" s="2"/>
      <c r="N15" s="2"/>
      <c r="O15" s="3"/>
    </row>
    <row r="16" spans="1:15" x14ac:dyDescent="0.35">
      <c r="A16" t="s">
        <v>13</v>
      </c>
      <c r="B16">
        <f>(1/RelOtotal)*(B6+B7)</f>
        <v>0.13826314874513015</v>
      </c>
      <c r="F16" s="2" t="s">
        <v>13</v>
      </c>
      <c r="G16" s="2">
        <f>B16</f>
        <v>0.13826314874513015</v>
      </c>
      <c r="H16" s="2"/>
      <c r="I16" s="2"/>
      <c r="J16" s="2"/>
      <c r="K16" s="2"/>
      <c r="L16" s="2"/>
      <c r="M16" s="2"/>
      <c r="N16" s="2"/>
      <c r="O16" s="3"/>
    </row>
    <row r="17" spans="1:15" x14ac:dyDescent="0.35">
      <c r="F17" s="2" t="s">
        <v>9</v>
      </c>
      <c r="G17" s="2">
        <f>B8</f>
        <v>26</v>
      </c>
      <c r="H17" s="2"/>
      <c r="I17" s="2"/>
      <c r="J17" s="2"/>
      <c r="K17" s="2"/>
      <c r="L17" s="2"/>
      <c r="M17" s="2"/>
      <c r="N17" s="2"/>
      <c r="O17" s="3"/>
    </row>
    <row r="18" spans="1:15" x14ac:dyDescent="0.35">
      <c r="A18" s="1" t="s">
        <v>21</v>
      </c>
      <c r="B18" s="1"/>
      <c r="F18" s="2" t="s">
        <v>18</v>
      </c>
      <c r="G18" s="2">
        <f>B10</f>
        <v>810</v>
      </c>
      <c r="H18" s="2" t="s">
        <v>22</v>
      </c>
      <c r="I18" s="2">
        <f>G16*17*(1186/4.18+(4.5/4.18)*(B8-25))</f>
        <v>669.4351042771093</v>
      </c>
      <c r="J18" s="2"/>
      <c r="K18" s="2"/>
      <c r="L18" s="2"/>
      <c r="M18" s="2"/>
      <c r="N18" s="2"/>
      <c r="O18" s="3"/>
    </row>
    <row r="19" spans="1:15" x14ac:dyDescent="0.35">
      <c r="A19" t="s">
        <v>2</v>
      </c>
      <c r="B19">
        <f>B4</f>
        <v>8.0991833604204758E-3</v>
      </c>
      <c r="F19" s="2"/>
      <c r="G19" s="2"/>
      <c r="H19" s="2"/>
      <c r="I19" s="2"/>
      <c r="J19" s="2"/>
      <c r="K19" s="2"/>
      <c r="L19" s="2"/>
      <c r="M19" s="2"/>
      <c r="N19" s="2"/>
      <c r="O19" s="3"/>
    </row>
    <row r="20" spans="1:15" x14ac:dyDescent="0.35">
      <c r="A20" t="s">
        <v>4</v>
      </c>
      <c r="B20">
        <f>B5</f>
        <v>0.78357048169315002</v>
      </c>
    </row>
    <row r="21" spans="1:15" x14ac:dyDescent="0.35">
      <c r="A21" t="s">
        <v>7</v>
      </c>
      <c r="B21">
        <f>B6+B7</f>
        <v>0.2917352438522246</v>
      </c>
    </row>
    <row r="22" spans="1:15" x14ac:dyDescent="0.35">
      <c r="A22" t="s">
        <v>13</v>
      </c>
      <c r="B22">
        <f>B16</f>
        <v>0.13826314874513015</v>
      </c>
    </row>
    <row r="23" spans="1:15" x14ac:dyDescent="0.35">
      <c r="A23" s="5" t="s">
        <v>23</v>
      </c>
      <c r="B23" s="5">
        <f>B8</f>
        <v>26</v>
      </c>
      <c r="D23" t="s">
        <v>84</v>
      </c>
    </row>
    <row r="24" spans="1:15" x14ac:dyDescent="0.35">
      <c r="A24" s="5" t="s">
        <v>18</v>
      </c>
      <c r="B24" s="5">
        <f>B10</f>
        <v>810</v>
      </c>
    </row>
    <row r="25" spans="1:15" x14ac:dyDescent="0.35">
      <c r="A25" t="s">
        <v>10</v>
      </c>
      <c r="B25">
        <f>(B24*(B19/(B20+B21+B22)))/(B28+(B19/(B20+B21+B22)))</f>
        <v>0.2159217525005295</v>
      </c>
    </row>
    <row r="27" spans="1:15" x14ac:dyDescent="0.35">
      <c r="A27" t="s">
        <v>24</v>
      </c>
    </row>
    <row r="28" spans="1:15" x14ac:dyDescent="0.35">
      <c r="A28" t="s">
        <v>25</v>
      </c>
      <c r="B28">
        <f>EXP(18.3036- 3816.44/( 227.02+B23))</f>
        <v>25.029353911510839</v>
      </c>
      <c r="C28" t="s">
        <v>85</v>
      </c>
    </row>
    <row r="29" spans="1:15" x14ac:dyDescent="0.35">
      <c r="A29" t="s">
        <v>26</v>
      </c>
      <c r="B29">
        <f>EXP(18.3036- 3816.44/( 227.02+B23))/(B24-EXP(18.3036- 3816.44/( 227.02+B23)))</f>
        <v>3.1885719595034764E-2</v>
      </c>
      <c r="C29" s="20" t="s">
        <v>86</v>
      </c>
      <c r="D29">
        <f>B28/B24</f>
        <v>3.090043692779116E-2</v>
      </c>
      <c r="E29" t="s">
        <v>87</v>
      </c>
    </row>
    <row r="30" spans="1:15" x14ac:dyDescent="0.35">
      <c r="C30" t="s">
        <v>88</v>
      </c>
      <c r="D30">
        <v>0.26</v>
      </c>
    </row>
    <row r="31" spans="1:15" x14ac:dyDescent="0.35">
      <c r="C31" t="s">
        <v>89</v>
      </c>
      <c r="D31">
        <f>D30*D29</f>
        <v>8.0341136012257019E-3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CDAA1-2358-4133-A362-FC3C2C6BFA83}">
  <dimension ref="A3:O27"/>
  <sheetViews>
    <sheetView topLeftCell="A3" workbookViewId="0">
      <selection activeCell="O20" sqref="O20"/>
    </sheetView>
  </sheetViews>
  <sheetFormatPr defaultRowHeight="14.5" x14ac:dyDescent="0.35"/>
  <cols>
    <col min="2" max="3" width="8.81640625" bestFit="1" customWidth="1"/>
    <col min="4" max="4" width="14.81640625" customWidth="1"/>
    <col min="5" max="5" width="15.90625" customWidth="1"/>
    <col min="6" max="6" width="14.81640625" customWidth="1"/>
    <col min="7" max="7" width="9.36328125" bestFit="1" customWidth="1"/>
    <col min="8" max="8" width="11" bestFit="1" customWidth="1"/>
    <col min="14" max="14" width="14.08984375" customWidth="1"/>
  </cols>
  <sheetData>
    <row r="3" spans="1:15" x14ac:dyDescent="0.35">
      <c r="J3" s="2" t="s">
        <v>27</v>
      </c>
      <c r="K3" s="2"/>
      <c r="L3" s="3"/>
      <c r="M3" s="3"/>
      <c r="N3" s="3"/>
      <c r="O3" s="3"/>
    </row>
    <row r="4" spans="1:15" x14ac:dyDescent="0.35">
      <c r="A4" s="19" t="s">
        <v>28</v>
      </c>
      <c r="B4" s="19">
        <v>1</v>
      </c>
      <c r="J4" s="2" t="s">
        <v>4</v>
      </c>
      <c r="K4" s="2">
        <f>B7</f>
        <v>0.78357048169315002</v>
      </c>
      <c r="L4" s="3"/>
      <c r="M4" s="3"/>
      <c r="N4" s="3"/>
      <c r="O4" s="3"/>
    </row>
    <row r="5" spans="1:15" x14ac:dyDescent="0.35">
      <c r="B5" s="6" t="s">
        <v>29</v>
      </c>
      <c r="C5" s="6"/>
      <c r="D5" s="6"/>
      <c r="E5" s="5" t="s">
        <v>30</v>
      </c>
      <c r="F5" s="5"/>
      <c r="G5" s="5"/>
      <c r="H5" s="1"/>
      <c r="J5" s="2" t="s">
        <v>7</v>
      </c>
      <c r="K5" s="2">
        <f>B8</f>
        <v>0.2917352438522246</v>
      </c>
      <c r="L5" s="3"/>
      <c r="M5" s="3"/>
      <c r="N5" s="3"/>
      <c r="O5" s="3"/>
    </row>
    <row r="6" spans="1:15" x14ac:dyDescent="0.35">
      <c r="B6" t="s">
        <v>31</v>
      </c>
      <c r="C6" t="s">
        <v>32</v>
      </c>
      <c r="D6" t="s">
        <v>33</v>
      </c>
      <c r="E6" t="s">
        <v>31</v>
      </c>
      <c r="F6" t="s">
        <v>32</v>
      </c>
      <c r="G6" t="s">
        <v>34</v>
      </c>
      <c r="H6" t="s">
        <v>35</v>
      </c>
      <c r="J6" s="2" t="s">
        <v>2</v>
      </c>
      <c r="K6" s="2">
        <f>B9</f>
        <v>8.0991833604204758E-3</v>
      </c>
      <c r="L6" s="3"/>
      <c r="M6" s="3"/>
      <c r="N6" s="3"/>
      <c r="O6" s="3"/>
    </row>
    <row r="7" spans="1:15" x14ac:dyDescent="0.35">
      <c r="A7" t="s">
        <v>4</v>
      </c>
      <c r="B7" s="9">
        <f>Feedstock!B5</f>
        <v>0.78357048169315002</v>
      </c>
      <c r="C7" s="9">
        <f>B7*B22</f>
        <v>21.939973487408199</v>
      </c>
      <c r="D7" s="9">
        <f>C7*(0.26615*(B12-298)-0.0000579716*(B12^2-298^2)+0.0000000763158*(B12^3-298^3)-0.000000000024949*(B12^4-298^4))</f>
        <v>5.4693374133901207</v>
      </c>
      <c r="E7" s="9">
        <f>B7</f>
        <v>0.78357048169315002</v>
      </c>
      <c r="F7" s="9">
        <f>B22*E7</f>
        <v>21.939973487408199</v>
      </c>
      <c r="G7" s="9">
        <f>F7*(0.26615*(E12-298)-0.0000579716*(E12^2-298^2)+0.0000000763158*(E12^3-298^3)-0.000000000024949*(E12^4-298^4))</f>
        <v>4354.5731129695459</v>
      </c>
      <c r="H7" s="9"/>
      <c r="J7" s="2" t="s">
        <v>36</v>
      </c>
      <c r="K7" s="2">
        <f>B10</f>
        <v>0</v>
      </c>
      <c r="L7" s="3"/>
      <c r="M7" s="3"/>
      <c r="N7" s="3"/>
      <c r="O7" s="3"/>
    </row>
    <row r="8" spans="1:15" x14ac:dyDescent="0.35">
      <c r="A8" t="s">
        <v>7</v>
      </c>
      <c r="B8" s="9">
        <f>Feedstock!B6+Feedstock!B7</f>
        <v>0.2917352438522246</v>
      </c>
      <c r="C8" s="9">
        <f>B8*B23</f>
        <v>9.3355278032711873</v>
      </c>
      <c r="D8" s="9">
        <f>C8*(0.210123*(B12-298)-0.000000013756*(B12^2-298^2)+0.0000000435083*(B12^3-298^3)+0.0000000000199051*(B12^4-298^4))</f>
        <v>2.0898748940086453</v>
      </c>
      <c r="E8" s="9">
        <f>B8-B11*(5/4)*(B4)</f>
        <v>0.11890630792081192</v>
      </c>
      <c r="F8" s="9">
        <f>B23*E8</f>
        <v>3.8050018534659813</v>
      </c>
      <c r="G8" s="9">
        <f>F8*(0.210123*(E12-298)-0.000000013756*(E12^2-298^2)+0.0000000435083*(E12^3-298^3)+0.0000000000199051*(E12^4-298^4))</f>
        <v>885.357874495705</v>
      </c>
      <c r="H8" s="9"/>
      <c r="J8" s="2" t="s">
        <v>13</v>
      </c>
      <c r="K8" s="2">
        <f>B11</f>
        <v>0.13826314874513015</v>
      </c>
      <c r="L8" s="2"/>
      <c r="M8" s="2"/>
      <c r="N8" s="2"/>
      <c r="O8" s="2"/>
    </row>
    <row r="9" spans="1:15" x14ac:dyDescent="0.35">
      <c r="A9" t="s">
        <v>2</v>
      </c>
      <c r="B9" s="9">
        <f>Feedstock!B4</f>
        <v>8.0991833604204758E-3</v>
      </c>
      <c r="C9" s="9">
        <f>B9*B24</f>
        <v>0.14578530048756858</v>
      </c>
      <c r="D9" s="9"/>
      <c r="E9" s="9">
        <f>1.5*B11*B4+B9</f>
        <v>0.21549390647811573</v>
      </c>
      <c r="F9" s="9">
        <f>B24*E9</f>
        <v>3.8788903166060829</v>
      </c>
      <c r="G9" s="9">
        <f>F9*(0.428535*(E12-298)+0.0000127844*(E12^2-298^2)+0.0000000467615*(E12^3-298^3)-0.0000000000119484*(E12^4-298^4))</f>
        <v>1456.3701674011727</v>
      </c>
      <c r="H9" s="9">
        <f>(E9-B9)*C24</f>
        <v>-11987.000206756549</v>
      </c>
      <c r="J9" s="2" t="s">
        <v>15</v>
      </c>
      <c r="K9" s="2">
        <f>B12-273</f>
        <v>26</v>
      </c>
      <c r="L9" s="2"/>
      <c r="M9" s="2"/>
      <c r="N9" s="2"/>
      <c r="O9" s="2"/>
    </row>
    <row r="10" spans="1:15" x14ac:dyDescent="0.35">
      <c r="A10" t="s">
        <v>36</v>
      </c>
      <c r="B10" s="9">
        <v>0</v>
      </c>
      <c r="C10" s="9">
        <f>B10*B25</f>
        <v>0</v>
      </c>
      <c r="D10" s="9"/>
      <c r="E10" s="9">
        <f>B11*B4</f>
        <v>0.13826314874513015</v>
      </c>
      <c r="F10" s="9">
        <f>B25*E10</f>
        <v>4.1478944623539045</v>
      </c>
      <c r="G10" s="9">
        <f>F10*(0.23401116*(E12-298)-0.00000373923*(E12^2-298^2)+0.0000000259088*(E12^3-298^3)-0.00000000000834729*(E12^4-298^4))</f>
        <v>797.5888408849836</v>
      </c>
      <c r="H10" s="9">
        <f>(E10-B10)*C25</f>
        <v>2986.4840128948113</v>
      </c>
      <c r="J10" s="3" t="s">
        <v>18</v>
      </c>
      <c r="K10" s="3">
        <f>Feedstock!B24</f>
        <v>810</v>
      </c>
      <c r="L10" s="2"/>
      <c r="M10" s="2"/>
      <c r="N10" s="2"/>
      <c r="O10" s="2" t="s">
        <v>37</v>
      </c>
    </row>
    <row r="11" spans="1:15" x14ac:dyDescent="0.35">
      <c r="A11" t="s">
        <v>13</v>
      </c>
      <c r="B11" s="9">
        <f>Feedstock!B16</f>
        <v>0.13826314874513015</v>
      </c>
      <c r="C11" s="9">
        <f>B11*B27</f>
        <v>2.3504735286672127</v>
      </c>
      <c r="D11" s="9">
        <f>C11*(0.3843934*(B12-298)+0.000167682*(B12^2-298^2)+0.0000000800919*(B12^3-298^3)-0.00000000004169*(B12^4-298^4))</f>
        <v>1.1786998292012267</v>
      </c>
      <c r="E11" s="9">
        <f>B11*(1-B4)</f>
        <v>0</v>
      </c>
      <c r="F11" s="9">
        <f>B26*E11</f>
        <v>0</v>
      </c>
      <c r="G11" s="9">
        <f>F11*(0.3843934*(E12-298)+0.000167682*(E12^2-298^2)+0.0000000800919*(E12^3-298^3)-0.00000000004169*(E12^4-298^4))</f>
        <v>0</v>
      </c>
      <c r="H11" s="9">
        <f>(E11-B11)*C27</f>
        <v>1515.3641102466265</v>
      </c>
      <c r="J11" s="3"/>
      <c r="K11" s="3"/>
      <c r="L11" s="2"/>
      <c r="M11" s="2"/>
      <c r="N11" s="2" t="s">
        <v>4</v>
      </c>
      <c r="O11" s="2">
        <f>E7</f>
        <v>0.78357048169315002</v>
      </c>
    </row>
    <row r="12" spans="1:15" x14ac:dyDescent="0.35">
      <c r="A12" t="s">
        <v>38</v>
      </c>
      <c r="B12" s="9">
        <f>273+Feedstock!B23</f>
        <v>299</v>
      </c>
      <c r="C12" s="9"/>
      <c r="D12" s="9"/>
      <c r="E12" s="10">
        <v>1053.2019749850999</v>
      </c>
      <c r="F12" s="9"/>
      <c r="G12" s="9"/>
      <c r="H12" s="9"/>
      <c r="J12" s="3"/>
      <c r="K12" s="3"/>
      <c r="L12" s="2"/>
      <c r="M12" s="2"/>
      <c r="N12" s="2" t="s">
        <v>7</v>
      </c>
      <c r="O12" s="2">
        <f>E8</f>
        <v>0.11890630792081192</v>
      </c>
    </row>
    <row r="13" spans="1:15" x14ac:dyDescent="0.35">
      <c r="A13" t="s">
        <v>39</v>
      </c>
      <c r="B13" s="9"/>
      <c r="C13" s="9"/>
      <c r="D13" s="9">
        <f>SUM(D7:D11)</f>
        <v>8.7379121365999932</v>
      </c>
      <c r="E13" s="9"/>
      <c r="F13" s="9"/>
      <c r="G13" s="9">
        <f>SUM(G7:G11)</f>
        <v>7493.8899957514068</v>
      </c>
      <c r="H13" s="9">
        <f>SUM(H9:H11)</f>
        <v>-7485.1520836151121</v>
      </c>
      <c r="J13" s="3"/>
      <c r="K13" s="3"/>
      <c r="L13" s="2"/>
      <c r="M13" s="2"/>
      <c r="N13" s="2" t="s">
        <v>2</v>
      </c>
      <c r="O13" s="2">
        <f>E9</f>
        <v>0.21549390647811573</v>
      </c>
    </row>
    <row r="14" spans="1:15" x14ac:dyDescent="0.35">
      <c r="C14" t="s">
        <v>40</v>
      </c>
      <c r="E14" t="s">
        <v>41</v>
      </c>
      <c r="J14" s="3"/>
      <c r="K14" s="3"/>
      <c r="L14" s="2"/>
      <c r="M14" s="2"/>
      <c r="N14" s="2" t="s">
        <v>36</v>
      </c>
      <c r="O14" s="2">
        <f>E10</f>
        <v>0.13826314874513015</v>
      </c>
    </row>
    <row r="15" spans="1:15" x14ac:dyDescent="0.35">
      <c r="D15" s="9">
        <f>D13+(-H13)</f>
        <v>7493.8899957517124</v>
      </c>
      <c r="E15" s="9">
        <f>G13</f>
        <v>7493.8899957514068</v>
      </c>
      <c r="J15" s="3"/>
      <c r="K15" s="3"/>
      <c r="L15" s="2"/>
      <c r="M15" s="2"/>
      <c r="N15" s="2" t="s">
        <v>13</v>
      </c>
      <c r="O15" s="2">
        <f>E11</f>
        <v>0</v>
      </c>
    </row>
    <row r="16" spans="1:15" x14ac:dyDescent="0.35">
      <c r="C16" t="s">
        <v>42</v>
      </c>
      <c r="D16">
        <f>D15-E15</f>
        <v>3.0559021979570389E-10</v>
      </c>
      <c r="J16" s="3"/>
      <c r="K16" s="3"/>
      <c r="L16" s="2"/>
      <c r="M16" s="2"/>
      <c r="N16" s="2" t="s">
        <v>15</v>
      </c>
      <c r="O16" s="2">
        <f>E12-273</f>
        <v>780.20197498509992</v>
      </c>
    </row>
    <row r="17" spans="1:15" x14ac:dyDescent="0.35">
      <c r="J17" s="3"/>
      <c r="K17" s="3"/>
      <c r="L17" s="3"/>
      <c r="M17" s="3"/>
      <c r="N17" s="36" t="s">
        <v>18</v>
      </c>
      <c r="O17" s="3">
        <f>K10</f>
        <v>810</v>
      </c>
    </row>
    <row r="18" spans="1:15" x14ac:dyDescent="0.35">
      <c r="J18" s="3"/>
      <c r="K18" s="3"/>
      <c r="L18" s="3"/>
      <c r="M18" s="3"/>
      <c r="N18" s="3"/>
      <c r="O18" s="3"/>
    </row>
    <row r="20" spans="1:15" x14ac:dyDescent="0.35">
      <c r="B20" t="s">
        <v>43</v>
      </c>
      <c r="C20" t="s">
        <v>44</v>
      </c>
    </row>
    <row r="22" spans="1:15" x14ac:dyDescent="0.35">
      <c r="A22" t="s">
        <v>4</v>
      </c>
      <c r="B22">
        <v>28</v>
      </c>
      <c r="C22">
        <v>0</v>
      </c>
    </row>
    <row r="23" spans="1:15" x14ac:dyDescent="0.35">
      <c r="A23" t="s">
        <v>7</v>
      </c>
      <c r="B23">
        <v>32</v>
      </c>
      <c r="C23">
        <v>0</v>
      </c>
    </row>
    <row r="24" spans="1:15" x14ac:dyDescent="0.35">
      <c r="A24" t="s">
        <v>2</v>
      </c>
      <c r="B24">
        <v>18</v>
      </c>
      <c r="C24">
        <v>-57798</v>
      </c>
    </row>
    <row r="25" spans="1:15" x14ac:dyDescent="0.35">
      <c r="A25" t="s">
        <v>36</v>
      </c>
      <c r="B25">
        <f>14+16</f>
        <v>30</v>
      </c>
      <c r="C25">
        <v>21600</v>
      </c>
    </row>
    <row r="26" spans="1:15" x14ac:dyDescent="0.35">
      <c r="A26" t="s">
        <v>45</v>
      </c>
      <c r="B26">
        <f>14+32</f>
        <v>46</v>
      </c>
      <c r="C26">
        <v>8091</v>
      </c>
    </row>
    <row r="27" spans="1:15" x14ac:dyDescent="0.35">
      <c r="A27" t="s">
        <v>13</v>
      </c>
      <c r="B27">
        <v>17</v>
      </c>
      <c r="C27">
        <v>-10960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651F3-C177-4328-82FB-3D5963475F01}">
  <dimension ref="A1:AN41"/>
  <sheetViews>
    <sheetView zoomScaleNormal="100" workbookViewId="0">
      <selection activeCell="AM25" sqref="AM25"/>
    </sheetView>
  </sheetViews>
  <sheetFormatPr defaultRowHeight="14.5" x14ac:dyDescent="0.35"/>
  <cols>
    <col min="1" max="1" width="15.1796875" customWidth="1"/>
    <col min="2" max="3" width="8.81640625" bestFit="1" customWidth="1"/>
    <col min="4" max="4" width="17" customWidth="1"/>
    <col min="5" max="6" width="8.81640625" bestFit="1" customWidth="1"/>
    <col min="7" max="7" width="9.36328125" bestFit="1" customWidth="1"/>
    <col min="8" max="8" width="12.81640625" customWidth="1"/>
    <col min="9" max="9" width="8.81640625" bestFit="1" customWidth="1"/>
    <col min="10" max="10" width="9.36328125" bestFit="1" customWidth="1"/>
    <col min="11" max="11" width="11" bestFit="1" customWidth="1"/>
    <col min="12" max="13" width="8.81640625" bestFit="1" customWidth="1"/>
    <col min="14" max="14" width="10" bestFit="1" customWidth="1"/>
    <col min="16" max="17" width="8.81640625" bestFit="1" customWidth="1"/>
    <col min="19" max="21" width="8.81640625" bestFit="1" customWidth="1"/>
    <col min="22" max="23" width="9" bestFit="1" customWidth="1"/>
    <col min="27" max="27" width="14.453125" customWidth="1"/>
    <col min="28" max="28" width="11.36328125" customWidth="1"/>
    <col min="29" max="29" width="11.1796875" customWidth="1"/>
    <col min="30" max="30" width="12.453125" customWidth="1"/>
    <col min="31" max="31" width="11.54296875" customWidth="1"/>
    <col min="32" max="32" width="10.54296875" customWidth="1"/>
    <col min="34" max="34" width="12.08984375" customWidth="1"/>
    <col min="35" max="35" width="10" bestFit="1" customWidth="1"/>
    <col min="36" max="36" width="9.36328125" bestFit="1" customWidth="1"/>
    <col min="37" max="37" width="13.08984375" customWidth="1"/>
    <col min="38" max="38" width="13.1796875" customWidth="1"/>
    <col min="39" max="39" width="12.90625" customWidth="1"/>
  </cols>
  <sheetData>
    <row r="1" spans="1:40" x14ac:dyDescent="0.35">
      <c r="A1" s="5" t="s">
        <v>46</v>
      </c>
      <c r="B1" s="5">
        <v>30</v>
      </c>
      <c r="D1" t="s">
        <v>90</v>
      </c>
      <c r="E1">
        <f>B2/B18</f>
        <v>9.3827160493827169</v>
      </c>
      <c r="G1" t="s">
        <v>93</v>
      </c>
      <c r="H1">
        <f>B18</f>
        <v>810</v>
      </c>
    </row>
    <row r="2" spans="1:40" x14ac:dyDescent="0.35">
      <c r="A2" s="5" t="s">
        <v>47</v>
      </c>
      <c r="B2" s="5">
        <f>10*760</f>
        <v>7600</v>
      </c>
      <c r="D2" t="s">
        <v>91</v>
      </c>
      <c r="E2">
        <v>2</v>
      </c>
      <c r="G2" t="s">
        <v>94</v>
      </c>
      <c r="H2">
        <f>H1*E3</f>
        <v>2481.1287753762399</v>
      </c>
    </row>
    <row r="3" spans="1:40" x14ac:dyDescent="0.35">
      <c r="A3" s="5" t="s">
        <v>48</v>
      </c>
      <c r="B3" s="5">
        <v>15</v>
      </c>
      <c r="D3" t="s">
        <v>92</v>
      </c>
      <c r="E3">
        <f>(E1)^(1/E2)</f>
        <v>3.0631219449089384</v>
      </c>
      <c r="G3" t="s">
        <v>95</v>
      </c>
      <c r="H3">
        <f>H2*E3</f>
        <v>7600.0000000000009</v>
      </c>
    </row>
    <row r="4" spans="1:40" x14ac:dyDescent="0.35">
      <c r="A4" s="5" t="s">
        <v>49</v>
      </c>
      <c r="B4" s="5">
        <v>3.5</v>
      </c>
      <c r="S4" t="s">
        <v>50</v>
      </c>
    </row>
    <row r="5" spans="1:40" x14ac:dyDescent="0.35">
      <c r="A5" t="s">
        <v>101</v>
      </c>
      <c r="B5">
        <f>EXP(18.3036- 3816.44/( 227.02+B1))</f>
        <v>31.651782292854296</v>
      </c>
    </row>
    <row r="7" spans="1:40" x14ac:dyDescent="0.35">
      <c r="AG7" s="3"/>
      <c r="AH7" s="3"/>
      <c r="AI7" s="3"/>
      <c r="AJ7" s="3"/>
      <c r="AK7" s="3"/>
      <c r="AL7" s="3"/>
      <c r="AM7" s="3"/>
      <c r="AN7" s="3"/>
    </row>
    <row r="8" spans="1:40" x14ac:dyDescent="0.35">
      <c r="A8" t="s">
        <v>51</v>
      </c>
      <c r="B8">
        <v>1</v>
      </c>
      <c r="H8" t="s">
        <v>51</v>
      </c>
      <c r="I8">
        <v>2</v>
      </c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G8" s="3"/>
      <c r="AH8" s="3"/>
      <c r="AI8" s="3"/>
      <c r="AJ8" s="3"/>
      <c r="AK8" s="3"/>
      <c r="AL8" s="3"/>
      <c r="AM8" s="3"/>
      <c r="AN8" s="3"/>
    </row>
    <row r="9" spans="1:40" x14ac:dyDescent="0.35">
      <c r="A9" s="6" t="s">
        <v>52</v>
      </c>
      <c r="B9" s="6"/>
      <c r="C9" s="6"/>
      <c r="D9" s="6"/>
      <c r="E9" s="6" t="s">
        <v>30</v>
      </c>
      <c r="F9" s="6"/>
      <c r="G9" s="6"/>
      <c r="H9" s="21" t="s">
        <v>52</v>
      </c>
      <c r="I9" s="21"/>
      <c r="J9" s="21"/>
      <c r="K9" s="21"/>
      <c r="L9" s="21" t="s">
        <v>30</v>
      </c>
      <c r="M9" s="21"/>
      <c r="N9" s="21"/>
      <c r="O9" s="13" t="s">
        <v>52</v>
      </c>
      <c r="P9" s="13"/>
      <c r="Q9" s="13"/>
      <c r="R9" s="13"/>
      <c r="S9" s="22" t="s">
        <v>53</v>
      </c>
      <c r="T9" s="22"/>
      <c r="U9" s="22" t="s">
        <v>54</v>
      </c>
      <c r="V9" s="23" t="s">
        <v>55</v>
      </c>
      <c r="W9" s="23"/>
      <c r="X9" s="23"/>
      <c r="Y9" s="23" t="s">
        <v>54</v>
      </c>
      <c r="Z9" s="5" t="s">
        <v>30</v>
      </c>
      <c r="AA9" s="5"/>
      <c r="AB9" s="5" t="s">
        <v>56</v>
      </c>
      <c r="AC9" s="5" t="s">
        <v>57</v>
      </c>
      <c r="AD9" s="5"/>
      <c r="AE9" s="5"/>
      <c r="AG9" s="3"/>
      <c r="AH9" s="3"/>
      <c r="AI9" s="3"/>
      <c r="AJ9" s="3"/>
      <c r="AK9" s="3"/>
      <c r="AL9" s="3"/>
      <c r="AM9" s="3"/>
      <c r="AN9" s="3"/>
    </row>
    <row r="10" spans="1:40" x14ac:dyDescent="0.35">
      <c r="A10" t="s">
        <v>58</v>
      </c>
      <c r="B10" t="s">
        <v>31</v>
      </c>
      <c r="C10" t="s">
        <v>32</v>
      </c>
      <c r="D10" t="s">
        <v>59</v>
      </c>
      <c r="E10" t="s">
        <v>31</v>
      </c>
      <c r="F10" t="s">
        <v>32</v>
      </c>
      <c r="G10" t="s">
        <v>60</v>
      </c>
      <c r="H10" t="s">
        <v>58</v>
      </c>
      <c r="I10" t="s">
        <v>31</v>
      </c>
      <c r="J10" t="s">
        <v>32</v>
      </c>
      <c r="K10" t="s">
        <v>59</v>
      </c>
      <c r="L10" t="s">
        <v>31</v>
      </c>
      <c r="M10" t="s">
        <v>32</v>
      </c>
      <c r="N10" t="s">
        <v>60</v>
      </c>
      <c r="O10" t="s">
        <v>31</v>
      </c>
      <c r="P10" t="s">
        <v>32</v>
      </c>
      <c r="Q10" t="s">
        <v>60</v>
      </c>
      <c r="R10" t="s">
        <v>61</v>
      </c>
      <c r="S10" t="s">
        <v>31</v>
      </c>
      <c r="T10" t="s">
        <v>32</v>
      </c>
      <c r="V10" t="s">
        <v>58</v>
      </c>
      <c r="W10" t="s">
        <v>31</v>
      </c>
      <c r="X10" t="s">
        <v>32</v>
      </c>
      <c r="Z10" t="s">
        <v>31</v>
      </c>
      <c r="AA10" t="s">
        <v>32</v>
      </c>
      <c r="AB10" t="s">
        <v>60</v>
      </c>
      <c r="AD10" t="s">
        <v>61</v>
      </c>
      <c r="AG10" s="3"/>
      <c r="AH10" s="3"/>
      <c r="AI10" s="3"/>
      <c r="AJ10" s="3"/>
      <c r="AK10" s="3"/>
      <c r="AL10" s="3"/>
      <c r="AM10" s="3"/>
      <c r="AN10" s="3"/>
    </row>
    <row r="11" spans="1:40" x14ac:dyDescent="0.35">
      <c r="A11" t="s">
        <v>4</v>
      </c>
      <c r="B11" s="9">
        <f>Converter!O11</f>
        <v>0.78357048169315002</v>
      </c>
      <c r="C11" s="9">
        <f>B11*B34</f>
        <v>21.939973487408199</v>
      </c>
      <c r="D11" s="9">
        <f>C11*(0.26615*(C17-298)-0.0000579716*(C17^2-298^2)+0.0000000763158*(C17^3-298^3)-0.000000000024949*(C17^4-298^4))</f>
        <v>4354.5731129695459</v>
      </c>
      <c r="E11" s="9">
        <f t="shared" ref="E11:E16" si="0">B11</f>
        <v>0.78357048169315002</v>
      </c>
      <c r="F11" s="9">
        <f>E11*B34</f>
        <v>21.939973487408199</v>
      </c>
      <c r="G11" s="9">
        <f>F11*(0.26615*(F17-298)-0.0000579716*(F17^2-298^2)+0.0000000763158*(F17^3-298^3)-0.000000000024949*(F17^4-298^4))</f>
        <v>6811.4773775582389</v>
      </c>
      <c r="I11" s="9">
        <f>E11</f>
        <v>0.78357048169315002</v>
      </c>
      <c r="J11">
        <f>I11*B34</f>
        <v>21.939973487408199</v>
      </c>
      <c r="K11" s="9">
        <f>J11*(0.26615*(J17-298)-0.0000579716*(J17^2-298^2)+0.0000000763158*(J17^3-298^3)-0.000000000024949*(J17^4-298^4))</f>
        <v>4354.5731129695459</v>
      </c>
      <c r="L11" s="9">
        <f t="shared" ref="L11:L16" si="1">I11</f>
        <v>0.78357048169315002</v>
      </c>
      <c r="M11" s="9">
        <f>L11*B34</f>
        <v>21.939973487408199</v>
      </c>
      <c r="N11" s="9">
        <f>M11*(0.26615*(M17-298)-0.0000579716*(M17^2-298^2)+0.0000000763158*(M17^3-298^3)-0.000000000024949*(M17^4-298^4))</f>
        <v>6811.4773775582389</v>
      </c>
      <c r="O11" s="9">
        <f>L11</f>
        <v>0.78357048169315002</v>
      </c>
      <c r="P11" s="9">
        <f>M11</f>
        <v>21.939973487408199</v>
      </c>
      <c r="Q11" s="9">
        <f>N11</f>
        <v>6811.4773775582389</v>
      </c>
      <c r="R11" s="9">
        <v>0</v>
      </c>
      <c r="S11" s="9">
        <f>O11</f>
        <v>0.78357048169315002</v>
      </c>
      <c r="T11" s="9">
        <f t="shared" ref="T11:T16" si="2">S11*B34</f>
        <v>21.939973487408199</v>
      </c>
      <c r="U11" s="9">
        <f>(S11-O11)*C34</f>
        <v>0</v>
      </c>
      <c r="V11" s="9"/>
      <c r="W11" s="9">
        <f>S11</f>
        <v>0.78357048169315002</v>
      </c>
      <c r="X11" s="9">
        <f t="shared" ref="X11:X16" si="3">W11*B34</f>
        <v>21.939973487408199</v>
      </c>
      <c r="Y11" s="9"/>
      <c r="Z11" s="9">
        <f>W11</f>
        <v>0.78357048169315002</v>
      </c>
      <c r="AA11" s="9">
        <f>Z11*B34</f>
        <v>21.939973487408199</v>
      </c>
      <c r="AB11" s="9">
        <f>AA11*(0.26615*(AA17-298)-0.0000579716*(AA17^2-298^2)+0.0000000763158*(AA17^3-298^3)-0.000000000024949*(AA17^4-298^4))</f>
        <v>27.345475973988751</v>
      </c>
      <c r="AC11" s="9">
        <f>(Z11-W11)*C34</f>
        <v>0</v>
      </c>
      <c r="AD11" s="9">
        <v>0</v>
      </c>
      <c r="AG11" s="3"/>
      <c r="AH11" s="3"/>
      <c r="AI11" s="3"/>
      <c r="AJ11" s="3"/>
      <c r="AK11" s="3"/>
      <c r="AL11" s="3" t="s">
        <v>27</v>
      </c>
      <c r="AM11" s="3" t="s">
        <v>37</v>
      </c>
      <c r="AN11" s="3"/>
    </row>
    <row r="12" spans="1:40" x14ac:dyDescent="0.35">
      <c r="A12" t="s">
        <v>7</v>
      </c>
      <c r="B12" s="9">
        <f>Converter!O12</f>
        <v>0.11890630792081192</v>
      </c>
      <c r="C12" s="9">
        <f>B12*B35</f>
        <v>3.8050018534659813</v>
      </c>
      <c r="D12" s="9">
        <f>C12*(0.210123*(C17-298)-0.000000013756*(C17^2-298^2)+0.0000000435083*(C17^3-298^3)+0.0000000000199051*(C17^4-298^4))</f>
        <v>885.357874495705</v>
      </c>
      <c r="E12" s="9">
        <f t="shared" si="0"/>
        <v>0.11890630792081192</v>
      </c>
      <c r="F12" s="9">
        <f>E12*B35</f>
        <v>3.8050018534659813</v>
      </c>
      <c r="G12" s="9">
        <f>F12*(0.210123*(F17-298)-0.000000013756*(F17^2-298^2)+0.0000000435083*(F17^3-298^3)+0.0000000000199051*(F17^4-298^4))</f>
        <v>1755.9044426240212</v>
      </c>
      <c r="I12" s="9">
        <f t="shared" ref="I12:I16" si="4">E12</f>
        <v>0.11890630792081192</v>
      </c>
      <c r="J12">
        <f t="shared" ref="J12:J15" si="5">I12*B35</f>
        <v>3.8050018534659813</v>
      </c>
      <c r="K12" s="9">
        <f>J12*(0.210123*(J17-298)-0.000000013756*(J17^2-298^2)+0.0000000435083*(J17^3-298^3)+0.0000000000199051*(J17^4-298^4))</f>
        <v>885.357874495705</v>
      </c>
      <c r="L12" s="9">
        <f t="shared" si="1"/>
        <v>0.11890630792081192</v>
      </c>
      <c r="M12" s="9">
        <f t="shared" ref="M12:M16" si="6">L12*B35</f>
        <v>3.8050018534659813</v>
      </c>
      <c r="N12" s="9">
        <f>M12*(0.210123*(M17-298)-0.000000013756*(M17^2-298^2)+0.0000000435083*(M17^3-298^3)+0.0000000000199051*(M17^4-298^4))</f>
        <v>1755.9044426240212</v>
      </c>
      <c r="O12" s="9">
        <f t="shared" ref="O12:O16" si="7">L12</f>
        <v>0.11890630792081192</v>
      </c>
      <c r="P12" s="9">
        <f t="shared" ref="P12:P16" si="8">M12</f>
        <v>3.8050018534659813</v>
      </c>
      <c r="Q12" s="9">
        <f t="shared" ref="Q12:Q14" si="9">N12</f>
        <v>1755.9044426240212</v>
      </c>
      <c r="R12" s="9">
        <v>0</v>
      </c>
      <c r="S12" s="9">
        <f>O12-0.5*S15</f>
        <v>0.10853657176492715</v>
      </c>
      <c r="T12" s="9">
        <f t="shared" si="2"/>
        <v>3.4731702964776687</v>
      </c>
      <c r="U12" s="9">
        <f>(S12-O12)*C35</f>
        <v>0</v>
      </c>
      <c r="V12" s="9"/>
      <c r="W12" s="9">
        <f>S12-W25/4</f>
        <v>0.10799225178806214</v>
      </c>
      <c r="X12" s="9">
        <f t="shared" si="3"/>
        <v>3.4557520572179885</v>
      </c>
      <c r="Y12" s="9"/>
      <c r="Z12" s="9">
        <f>W12</f>
        <v>0.10799225178806214</v>
      </c>
      <c r="AA12" s="9">
        <f>Z12*B35</f>
        <v>3.4557520572179885</v>
      </c>
      <c r="AB12" s="9">
        <f>AA12*(0.26615*(AA17-298)-0.0000579716*(AA17^2-298^2)+0.0000000763158*(AA17^3-298^3)-0.000000000024949*(AA17^4-298^4))</f>
        <v>4.3071695098880465</v>
      </c>
      <c r="AC12" s="9">
        <f>(Z12-W12)*C35</f>
        <v>0</v>
      </c>
      <c r="AD12" s="9">
        <v>0</v>
      </c>
      <c r="AF12" s="4"/>
      <c r="AG12" s="14" t="s">
        <v>62</v>
      </c>
      <c r="AH12" s="2"/>
      <c r="AI12" s="2"/>
      <c r="AJ12" s="2"/>
      <c r="AK12" s="3"/>
      <c r="AL12" s="2"/>
      <c r="AM12" s="2"/>
      <c r="AN12" s="3"/>
    </row>
    <row r="13" spans="1:40" x14ac:dyDescent="0.35">
      <c r="A13" t="s">
        <v>2</v>
      </c>
      <c r="B13" s="9">
        <f>Converter!O13</f>
        <v>0.21549390647811573</v>
      </c>
      <c r="C13" s="9">
        <f>B13*B36</f>
        <v>3.8788903166060829</v>
      </c>
      <c r="D13" s="9">
        <f>C13*(0.428535*(C17-298)+0.0000127844*(C17^2-298^2)+0.0000000467615*(C17^3-298^3)-0.0000000000119484*(C17^4-298^4))</f>
        <v>1456.3701674011727</v>
      </c>
      <c r="E13" s="9">
        <f t="shared" si="0"/>
        <v>0.21549390647811573</v>
      </c>
      <c r="F13" s="9">
        <f>E13*B36</f>
        <v>3.8788903166060829</v>
      </c>
      <c r="G13" s="9">
        <f>F13*(0.428535*(F17-298)+0.0000127844*(F17^2-298^2)+0.0000000467615*(F17^3-298^3)-0.0000000000119484*(F17^4-298^4))</f>
        <v>2358.7969737170361</v>
      </c>
      <c r="I13" s="9">
        <f t="shared" si="4"/>
        <v>0.21549390647811573</v>
      </c>
      <c r="J13">
        <f t="shared" si="5"/>
        <v>3.8788903166060829</v>
      </c>
      <c r="K13" s="9">
        <f>J13*(0.428535*(J17-298)+0.0000127844*(J17^2-298^2)+0.0000000467615*(J17^3-298^3)-0.0000000000119484*(J17^4-298^4))</f>
        <v>1456.3701674011727</v>
      </c>
      <c r="L13" s="9">
        <f t="shared" si="1"/>
        <v>0.21549390647811573</v>
      </c>
      <c r="M13" s="9">
        <f t="shared" si="6"/>
        <v>3.8788903166060829</v>
      </c>
      <c r="N13" s="9">
        <f>M13*(0.428535*(M17-298)+0.0000127844*(M17^2-298^2)+0.0000000467615*(M17^3-298^3)-0.0000000000119484*(M17^4-298^4))</f>
        <v>2358.7969737170361</v>
      </c>
      <c r="O13" s="9">
        <f t="shared" si="7"/>
        <v>0.21549390647811573</v>
      </c>
      <c r="P13" s="9">
        <f t="shared" si="8"/>
        <v>3.8788903166060829</v>
      </c>
      <c r="Q13" s="9">
        <f t="shared" si="9"/>
        <v>2358.7969737170361</v>
      </c>
      <c r="R13" s="9">
        <f>C36*O13</f>
        <v>-12455.116806622133</v>
      </c>
      <c r="S13" s="9">
        <f>O13</f>
        <v>0.21549390647811573</v>
      </c>
      <c r="T13" s="9">
        <f t="shared" si="2"/>
        <v>3.8788903166060829</v>
      </c>
      <c r="U13" s="9">
        <f>(S13-O13)*C36</f>
        <v>0</v>
      </c>
      <c r="V13" s="9"/>
      <c r="W13" s="16">
        <f>S13-W24-0.5*(W25)</f>
        <v>4.2977554544930407E-3</v>
      </c>
      <c r="X13" s="9">
        <f t="shared" si="3"/>
        <v>7.7359598180874733E-2</v>
      </c>
      <c r="Y13" s="9"/>
      <c r="Z13" s="16">
        <f>W13</f>
        <v>4.2977554544930407E-3</v>
      </c>
      <c r="AA13" s="9">
        <f>Z13*B36</f>
        <v>7.7359598180874733E-2</v>
      </c>
      <c r="AB13" s="9">
        <f>AA13*(0.26615*(AA17-298)-0.0000579716*(AA17^2-298^2)+0.0000000763158*(AA17^3-298^3)-0.000000000024949*(AA17^4-298^4))</f>
        <v>9.6419215575927003E-2</v>
      </c>
      <c r="AC13" s="9">
        <f>(Z13-W13)*C36</f>
        <v>0</v>
      </c>
      <c r="AD13" s="9">
        <f>Z13*C36</f>
        <v>-248.40166975878876</v>
      </c>
      <c r="AF13" s="4"/>
      <c r="AG13" s="2" t="s">
        <v>4</v>
      </c>
      <c r="AH13" s="25">
        <f t="shared" ref="AH13:AH20" si="10">B11</f>
        <v>0.78357048169315002</v>
      </c>
      <c r="AI13" s="25">
        <f t="shared" ref="AI13:AI19" si="11">E11</f>
        <v>0.78357048169315002</v>
      </c>
      <c r="AJ13" s="26">
        <v>0.78357048169315002</v>
      </c>
      <c r="AK13" s="25">
        <f>L11</f>
        <v>0.78357048169315002</v>
      </c>
      <c r="AL13" s="25">
        <f t="shared" ref="AL13:AL19" si="12">B11</f>
        <v>0.78357048169315002</v>
      </c>
      <c r="AM13" s="25">
        <f t="shared" ref="AM13:AM19" si="13">Z11</f>
        <v>0.78357048169315002</v>
      </c>
      <c r="AN13" s="3"/>
    </row>
    <row r="14" spans="1:40" x14ac:dyDescent="0.35">
      <c r="A14" t="s">
        <v>36</v>
      </c>
      <c r="B14" s="9">
        <f>Converter!O14</f>
        <v>0.13826314874513015</v>
      </c>
      <c r="C14" s="9">
        <f>B14*B37</f>
        <v>4.1478944623539045</v>
      </c>
      <c r="D14" s="9">
        <f>C14*(0.23401116*(C17-298)-0.00000373923*(C17^2-298^2)+0.0000000259088*(C17^3-298^3)-0.00000000000834729*(C17^4-298^4))</f>
        <v>797.5888408849836</v>
      </c>
      <c r="E14" s="9">
        <f t="shared" si="0"/>
        <v>0.13826314874513015</v>
      </c>
      <c r="F14" s="9">
        <f>E14*B37</f>
        <v>4.1478944623539045</v>
      </c>
      <c r="G14" s="9">
        <f>F14*(0.23401116*(F17-298)-0.00000373923*(F17^2-298^2)+0.0000000259088*(F17^3-298^3)-0.00000000000834729*(F17^4-298^4))</f>
        <v>1259.1503591922358</v>
      </c>
      <c r="I14" s="9">
        <f t="shared" si="4"/>
        <v>0.13826314874513015</v>
      </c>
      <c r="J14">
        <f t="shared" si="5"/>
        <v>4.1478944623539045</v>
      </c>
      <c r="K14" s="9">
        <f>J14*(0.23401116*(J17-298)-0.00000373923*(J17^2-298^2)+0.0000000259088*(J17^3-298^3)-0.00000000000834729*(J17^4-298^4))</f>
        <v>797.5888408849836</v>
      </c>
      <c r="L14" s="9">
        <f t="shared" si="1"/>
        <v>0.13826314874513015</v>
      </c>
      <c r="M14" s="9">
        <f t="shared" si="6"/>
        <v>4.1478944623539045</v>
      </c>
      <c r="N14" s="9">
        <f>M14*(0.23401116*(M17-298)-0.00000373923*(M17^2-298^2)+0.0000000259088*(M17^3-298^3)-0.00000000000834729*(M17^4-298^4))</f>
        <v>1259.1503591922358</v>
      </c>
      <c r="O14" s="9">
        <f t="shared" si="7"/>
        <v>0.13826314874513015</v>
      </c>
      <c r="P14" s="9">
        <f t="shared" si="8"/>
        <v>4.1478944623539045</v>
      </c>
      <c r="Q14" s="9">
        <f t="shared" si="9"/>
        <v>1259.1503591922358</v>
      </c>
      <c r="R14" s="9">
        <f>C37*O14</f>
        <v>2986.4840128948113</v>
      </c>
      <c r="S14" s="9">
        <f>O14*(100-Conversion)*0.01</f>
        <v>0.11752367643336063</v>
      </c>
      <c r="T14" s="9">
        <f t="shared" si="2"/>
        <v>3.5257102930008188</v>
      </c>
      <c r="U14" s="9">
        <f>(S14-O14)*C37</f>
        <v>-447.97260193422164</v>
      </c>
      <c r="V14" s="9"/>
      <c r="W14" s="9">
        <f>S14</f>
        <v>0.11752367643336063</v>
      </c>
      <c r="X14" s="9">
        <f t="shared" si="3"/>
        <v>3.5257102930008188</v>
      </c>
      <c r="Y14" s="9"/>
      <c r="Z14" s="9">
        <f>W14</f>
        <v>0.11752367643336063</v>
      </c>
      <c r="AA14" s="9">
        <f>Z14*B37</f>
        <v>3.5257102930008188</v>
      </c>
      <c r="AB14" s="9">
        <f>AA14*(0.26615*(AA17-298)-0.0000579716*(AA17^2-298^2)+0.0000000763158*(AA17^3-298^3)-0.000000000024949*(AA17^4-298^4))</f>
        <v>4.39436383839897</v>
      </c>
      <c r="AC14" s="9">
        <f>(Z14-W14)*C37</f>
        <v>0</v>
      </c>
      <c r="AD14" s="9"/>
      <c r="AF14" s="4"/>
      <c r="AG14" s="2" t="s">
        <v>7</v>
      </c>
      <c r="AH14" s="25">
        <f t="shared" si="10"/>
        <v>0.11890630792081192</v>
      </c>
      <c r="AI14" s="25">
        <f t="shared" si="11"/>
        <v>0.11890630792081192</v>
      </c>
      <c r="AJ14" s="26">
        <v>0.11890630792081192</v>
      </c>
      <c r="AK14" s="25">
        <f t="shared" ref="AK14:AK18" si="14">L12</f>
        <v>0.11890630792081192</v>
      </c>
      <c r="AL14" s="25">
        <f t="shared" si="12"/>
        <v>0.11890630792081192</v>
      </c>
      <c r="AM14" s="25">
        <f t="shared" si="13"/>
        <v>0.10799225178806214</v>
      </c>
      <c r="AN14" s="3"/>
    </row>
    <row r="15" spans="1:40" x14ac:dyDescent="0.35">
      <c r="A15" t="s">
        <v>45</v>
      </c>
      <c r="B15" s="9">
        <v>0</v>
      </c>
      <c r="C15" s="9">
        <f>B15*B38</f>
        <v>0</v>
      </c>
      <c r="D15" s="9"/>
      <c r="E15" s="9">
        <f t="shared" si="0"/>
        <v>0</v>
      </c>
      <c r="F15" s="9">
        <f>E15*B38</f>
        <v>0</v>
      </c>
      <c r="G15" s="9"/>
      <c r="I15" s="9">
        <f t="shared" si="4"/>
        <v>0</v>
      </c>
      <c r="J15">
        <f t="shared" si="5"/>
        <v>0</v>
      </c>
      <c r="L15" s="9">
        <f t="shared" si="1"/>
        <v>0</v>
      </c>
      <c r="M15" s="9">
        <f t="shared" si="6"/>
        <v>0</v>
      </c>
      <c r="O15" s="9">
        <f t="shared" si="7"/>
        <v>0</v>
      </c>
      <c r="P15" s="9">
        <f t="shared" si="8"/>
        <v>0</v>
      </c>
      <c r="Q15" s="9">
        <f>G15</f>
        <v>0</v>
      </c>
      <c r="R15" s="9"/>
      <c r="S15" s="15">
        <f>Conversion*0.01*E14</f>
        <v>2.0739472311769522E-2</v>
      </c>
      <c r="T15" s="9">
        <f t="shared" si="2"/>
        <v>0.95401572634139797</v>
      </c>
      <c r="U15" s="9">
        <f>(S15-O15)*C38</f>
        <v>167.8030704745272</v>
      </c>
      <c r="V15" s="9"/>
      <c r="W15" s="9">
        <f>S15-W25</f>
        <v>1.8562192404309494E-2</v>
      </c>
      <c r="X15" s="9">
        <f t="shared" si="3"/>
        <v>0.85386085059823669</v>
      </c>
      <c r="Y15" s="9"/>
      <c r="Z15" s="9">
        <f>((-0.5*(Z11+Z12+Z13+Z14))+((0.5*(Z11+Z12+Z13+Z14))^2+4*(Z19*(B2/760)+0.25)*(0.25*W21^2+0.5*W21*(Z11+Z12+Z13+Z14)))^0.5)/(2*(Z19*(B2/760)+0.25))</f>
        <v>9.7897299295211394E-3</v>
      </c>
      <c r="AA15" s="9">
        <f>Z15*B38</f>
        <v>0.45032757675797241</v>
      </c>
      <c r="AB15" s="9">
        <f>AA15*(0.26615*(AA17-298)-0.0000579716*(AA17^2-298^2)+0.0000000763158*(AA17^3-298^3)-0.000000000024949*(AA17^4-298^4))</f>
        <v>0.56127788566960712</v>
      </c>
      <c r="AC15" s="9">
        <f>(Z15-W15)*C38</f>
        <v>-70.977993883512582</v>
      </c>
      <c r="AD15" s="9">
        <f>(Z15)*C38</f>
        <v>79.208704859755542</v>
      </c>
      <c r="AF15" s="4"/>
      <c r="AG15" s="2" t="s">
        <v>2</v>
      </c>
      <c r="AH15" s="25">
        <f t="shared" si="10"/>
        <v>0.21549390647811573</v>
      </c>
      <c r="AI15" s="25">
        <f t="shared" si="11"/>
        <v>0.21549390647811573</v>
      </c>
      <c r="AJ15" s="26">
        <v>0.21549390647811573</v>
      </c>
      <c r="AK15" s="25">
        <f t="shared" si="14"/>
        <v>0.21549390647811573</v>
      </c>
      <c r="AL15" s="25">
        <f t="shared" si="12"/>
        <v>0.21549390647811573</v>
      </c>
      <c r="AM15" s="25">
        <f t="shared" si="13"/>
        <v>4.2977554544930407E-3</v>
      </c>
      <c r="AN15" s="3"/>
    </row>
    <row r="16" spans="1:40" x14ac:dyDescent="0.35">
      <c r="A16" t="s">
        <v>63</v>
      </c>
      <c r="B16" s="9">
        <f>B15</f>
        <v>0</v>
      </c>
      <c r="C16" s="9">
        <f>C15</f>
        <v>0</v>
      </c>
      <c r="D16" s="9"/>
      <c r="E16" s="9">
        <f t="shared" si="0"/>
        <v>0</v>
      </c>
      <c r="F16" s="9">
        <f>E16</f>
        <v>0</v>
      </c>
      <c r="G16" s="9"/>
      <c r="I16" s="9">
        <f t="shared" si="4"/>
        <v>0</v>
      </c>
      <c r="J16">
        <f>I16*B39</f>
        <v>0</v>
      </c>
      <c r="L16" s="9">
        <f t="shared" si="1"/>
        <v>0</v>
      </c>
      <c r="M16" s="9">
        <f t="shared" si="6"/>
        <v>0</v>
      </c>
      <c r="O16" s="9">
        <f t="shared" si="7"/>
        <v>0</v>
      </c>
      <c r="P16" s="9">
        <f t="shared" si="8"/>
        <v>0</v>
      </c>
      <c r="Q16" s="9">
        <f>G16</f>
        <v>0</v>
      </c>
      <c r="R16" s="9"/>
      <c r="S16">
        <v>0</v>
      </c>
      <c r="T16" s="9">
        <f t="shared" si="2"/>
        <v>0</v>
      </c>
      <c r="U16" s="9"/>
      <c r="V16" s="9"/>
      <c r="W16" s="9"/>
      <c r="X16" s="9">
        <f t="shared" si="3"/>
        <v>0</v>
      </c>
      <c r="Y16" s="9"/>
      <c r="Z16" s="16">
        <f>(W15-Z15)/2</f>
        <v>4.3862312373941772E-3</v>
      </c>
      <c r="AA16" s="9">
        <f>Z16*B41</f>
        <v>0.40353327384026433</v>
      </c>
      <c r="AB16" s="9">
        <f>AA16*(0.26615*(AA17-298)-0.0000579716*(AA17^2-298^2)+0.0000000763158*(AA17^3-298^3)-0.000000000024949*(AA17^4-298^4))</f>
        <v>0.50295454781825855</v>
      </c>
      <c r="AC16" s="9">
        <f>(Z16-W16)*C41</f>
        <v>-60.148032183596705</v>
      </c>
      <c r="AD16" s="9">
        <f>Z16*C41</f>
        <v>-60.148032183596705</v>
      </c>
      <c r="AF16" s="4"/>
      <c r="AG16" s="2" t="s">
        <v>36</v>
      </c>
      <c r="AH16" s="25">
        <f t="shared" si="10"/>
        <v>0.13826314874513015</v>
      </c>
      <c r="AI16" s="25">
        <f t="shared" si="11"/>
        <v>0.13826314874513015</v>
      </c>
      <c r="AJ16" s="26">
        <v>0.13826314874513015</v>
      </c>
      <c r="AK16" s="25">
        <f t="shared" si="14"/>
        <v>0.13826314874513015</v>
      </c>
      <c r="AL16" s="25">
        <f t="shared" si="12"/>
        <v>0.13826314874513015</v>
      </c>
      <c r="AM16" s="25">
        <f t="shared" si="13"/>
        <v>0.11752367643336063</v>
      </c>
      <c r="AN16" s="3"/>
    </row>
    <row r="17" spans="1:40" x14ac:dyDescent="0.35">
      <c r="A17" t="s">
        <v>9</v>
      </c>
      <c r="B17">
        <f>Converter!O16</f>
        <v>780.20197498509992</v>
      </c>
      <c r="C17">
        <f>B17+273</f>
        <v>1053.2019749850999</v>
      </c>
      <c r="E17">
        <f>F17-273</f>
        <v>1177.1594156748506</v>
      </c>
      <c r="F17">
        <f>(B17+273)*(F18/B18)^((1.4-1)/1.4)</f>
        <v>1450.1594156748506</v>
      </c>
      <c r="I17" s="9">
        <f>B17</f>
        <v>780.20197498509992</v>
      </c>
      <c r="J17" s="9">
        <f>I17+273</f>
        <v>1053.2019749850999</v>
      </c>
      <c r="L17">
        <f>M17-273</f>
        <v>1177.1594156748506</v>
      </c>
      <c r="M17">
        <f>(I17+273)*(M18/I18)^((1.4-1)/1.4)</f>
        <v>1450.1594156748506</v>
      </c>
      <c r="O17">
        <f>L17</f>
        <v>1177.1594156748506</v>
      </c>
      <c r="P17">
        <f>M17</f>
        <v>1450.1594156748506</v>
      </c>
      <c r="W17">
        <f>B1</f>
        <v>30</v>
      </c>
      <c r="X17">
        <f>W17+273</f>
        <v>303</v>
      </c>
      <c r="Z17">
        <f>W17</f>
        <v>30</v>
      </c>
      <c r="AA17">
        <f>Z17+273</f>
        <v>303</v>
      </c>
      <c r="AF17" s="4"/>
      <c r="AG17" s="2" t="s">
        <v>45</v>
      </c>
      <c r="AH17" s="25">
        <f t="shared" si="10"/>
        <v>0</v>
      </c>
      <c r="AI17" s="25">
        <f t="shared" si="11"/>
        <v>0</v>
      </c>
      <c r="AJ17" s="26">
        <v>0</v>
      </c>
      <c r="AK17" s="25">
        <f t="shared" si="14"/>
        <v>0</v>
      </c>
      <c r="AL17" s="25">
        <f t="shared" si="12"/>
        <v>0</v>
      </c>
      <c r="AM17" s="25">
        <f t="shared" si="13"/>
        <v>9.7897299295211394E-3</v>
      </c>
      <c r="AN17" s="3"/>
    </row>
    <row r="18" spans="1:40" x14ac:dyDescent="0.35">
      <c r="A18" t="s">
        <v>64</v>
      </c>
      <c r="B18">
        <f>Converter!O17</f>
        <v>810</v>
      </c>
      <c r="F18">
        <f>H2</f>
        <v>2481.1287753762399</v>
      </c>
      <c r="I18">
        <f>F18</f>
        <v>2481.1287753762399</v>
      </c>
      <c r="J18">
        <f>F18</f>
        <v>2481.1287753762399</v>
      </c>
      <c r="M18" s="9">
        <f>H3</f>
        <v>7600.0000000000009</v>
      </c>
      <c r="O18">
        <f>E18</f>
        <v>0</v>
      </c>
      <c r="P18" s="9">
        <f>M18</f>
        <v>7600.0000000000009</v>
      </c>
      <c r="W18" s="9">
        <f>P18</f>
        <v>7600.0000000000009</v>
      </c>
      <c r="Z18">
        <f>W18</f>
        <v>7600.0000000000009</v>
      </c>
      <c r="AF18" s="4"/>
      <c r="AG18" s="2" t="s">
        <v>63</v>
      </c>
      <c r="AH18" s="25">
        <f t="shared" si="10"/>
        <v>0</v>
      </c>
      <c r="AI18" s="25">
        <f t="shared" si="11"/>
        <v>0</v>
      </c>
      <c r="AJ18" s="26">
        <v>0</v>
      </c>
      <c r="AK18" s="25">
        <f t="shared" si="14"/>
        <v>0</v>
      </c>
      <c r="AL18" s="25">
        <f t="shared" si="12"/>
        <v>0</v>
      </c>
      <c r="AM18" s="25">
        <f t="shared" si="13"/>
        <v>4.3862312373941772E-3</v>
      </c>
      <c r="AN18" s="3"/>
    </row>
    <row r="19" spans="1:40" ht="16.5" x14ac:dyDescent="0.35">
      <c r="A19" t="s">
        <v>99</v>
      </c>
      <c r="B19">
        <f>(10^(-2692/(B17+273)+1.75*LOG10(B17+273)+0.00483*(B17+273)-7.144*10^(-6)*(B17+273)^2+3.062))^(-1)</f>
        <v>1.1016015999338329E-3</v>
      </c>
      <c r="F19">
        <f>(10^(-2692/(E17+273)+1.75*LOG10(E17+273)+0.00483*(E17+273)-7.144*10^(-6)*(E17+273)^2+3.062))^(-1)</f>
        <v>19.105701625837515</v>
      </c>
      <c r="J19">
        <f>(10^(-2692/(I17+273)+1.75*LOG10(I17+273)+0.00483*(I17+273)-7.144*10^(-6)*(I17+273)^2+3.062))^(-1)</f>
        <v>1.1016015999338329E-3</v>
      </c>
      <c r="M19">
        <f>(10^(-2692/(L17+273)+1.75*LOG10(L17+273)+0.00483*(L17+273)-7.144*10^(-6)*(L17+273)^2+3.062))^(-1)</f>
        <v>19.105701625837515</v>
      </c>
      <c r="P19">
        <f>M19</f>
        <v>19.105701625837515</v>
      </c>
      <c r="W19">
        <f>(10^(-2692/(W17+273)+1.75*LOG10(W17+273)+0.00483*(W17+273)-7.144*10^(-6)*(W17+273)^2+3.062))^(-1)</f>
        <v>4.7028090466532584</v>
      </c>
      <c r="Z19">
        <f>(10^(-2692/(Z17+273)+1.75*LOG10(Z17+273)+0.00483*(Z17+273)-7.144*10^(-6)*(Z17+273)^2+3.062))^(-1)</f>
        <v>4.7028090466532584</v>
      </c>
      <c r="AF19" s="4"/>
      <c r="AG19" s="2" t="s">
        <v>9</v>
      </c>
      <c r="AH19" s="25">
        <f t="shared" si="10"/>
        <v>780.20197498509992</v>
      </c>
      <c r="AI19" s="25">
        <f t="shared" si="11"/>
        <v>1177.1594156748506</v>
      </c>
      <c r="AJ19" s="27">
        <f>I17</f>
        <v>780.20197498509992</v>
      </c>
      <c r="AK19" s="25">
        <f>L17</f>
        <v>1177.1594156748506</v>
      </c>
      <c r="AL19" s="25">
        <f t="shared" si="12"/>
        <v>780.20197498509992</v>
      </c>
      <c r="AM19" s="25">
        <f t="shared" si="13"/>
        <v>30</v>
      </c>
      <c r="AN19" s="3"/>
    </row>
    <row r="20" spans="1:40" x14ac:dyDescent="0.35">
      <c r="A20" t="s">
        <v>26</v>
      </c>
      <c r="W20">
        <f>B5/(W18-B5)</f>
        <v>4.1821255288968847E-3</v>
      </c>
      <c r="Z20">
        <f>W20</f>
        <v>4.1821255288968847E-3</v>
      </c>
      <c r="AF20" s="4"/>
      <c r="AG20" s="2" t="s">
        <v>18</v>
      </c>
      <c r="AH20" s="25">
        <f t="shared" si="10"/>
        <v>810</v>
      </c>
      <c r="AI20" s="25">
        <f>F18</f>
        <v>2481.1287753762399</v>
      </c>
      <c r="AJ20" s="24">
        <v>2481.1287753762399</v>
      </c>
      <c r="AK20" s="25">
        <f>M18</f>
        <v>7600.0000000000009</v>
      </c>
      <c r="AL20" s="25">
        <f>AK20</f>
        <v>7600.0000000000009</v>
      </c>
      <c r="AM20" s="25">
        <f>AL20</f>
        <v>7600.0000000000009</v>
      </c>
      <c r="AN20" s="3"/>
    </row>
    <row r="21" spans="1:40" x14ac:dyDescent="0.35">
      <c r="A21" t="s">
        <v>66</v>
      </c>
      <c r="W21">
        <f>W15</f>
        <v>1.8562192404309494E-2</v>
      </c>
      <c r="AF21" s="4"/>
      <c r="AG21" s="2" t="s">
        <v>98</v>
      </c>
      <c r="AH21" s="25"/>
      <c r="AI21" s="25"/>
      <c r="AJ21" s="25"/>
      <c r="AK21" s="26"/>
      <c r="AL21" s="25">
        <f>B19</f>
        <v>1.1016015999338329E-3</v>
      </c>
      <c r="AM21" s="25">
        <f>Z19</f>
        <v>4.7028090466532584</v>
      </c>
      <c r="AN21" s="3"/>
    </row>
    <row r="22" spans="1:40" x14ac:dyDescent="0.35">
      <c r="AF22" s="4"/>
      <c r="AG22" s="2" t="s">
        <v>26</v>
      </c>
      <c r="AH22" s="25"/>
      <c r="AI22" s="25"/>
      <c r="AJ22" s="25"/>
      <c r="AK22" s="26"/>
      <c r="AL22" s="25"/>
      <c r="AM22" s="25">
        <f>Z20</f>
        <v>4.1821255288968847E-3</v>
      </c>
      <c r="AN22" s="3"/>
    </row>
    <row r="23" spans="1:40" x14ac:dyDescent="0.35">
      <c r="A23" t="s">
        <v>67</v>
      </c>
      <c r="V23" t="s">
        <v>67</v>
      </c>
      <c r="W23" t="s">
        <v>31</v>
      </c>
      <c r="X23" t="s">
        <v>32</v>
      </c>
      <c r="AF23" s="4"/>
      <c r="AG23" s="4"/>
      <c r="AH23" s="25"/>
      <c r="AI23" s="25"/>
      <c r="AJ23" s="25"/>
      <c r="AK23" s="25"/>
      <c r="AL23" s="25"/>
      <c r="AM23" s="25"/>
      <c r="AN23" s="3"/>
    </row>
    <row r="24" spans="1:40" x14ac:dyDescent="0.35">
      <c r="A24" t="s">
        <v>2</v>
      </c>
      <c r="W24" s="9">
        <f>X24/B36</f>
        <v>0.21010751106989267</v>
      </c>
      <c r="X24" s="9">
        <f>X25*(1-0.01*B4)/(0.01*B4)</f>
        <v>3.7819351992580681</v>
      </c>
      <c r="AD24">
        <f>W24*D36</f>
        <v>-14365.724082242901</v>
      </c>
      <c r="AF24" s="4"/>
      <c r="AG24" s="14" t="s">
        <v>68</v>
      </c>
      <c r="AH24" s="25"/>
      <c r="AI24" s="25"/>
      <c r="AJ24" s="25"/>
      <c r="AK24" s="25"/>
      <c r="AL24" s="25"/>
      <c r="AM24" s="25"/>
      <c r="AN24" s="3"/>
    </row>
    <row r="25" spans="1:40" x14ac:dyDescent="0.35">
      <c r="A25" t="s">
        <v>69</v>
      </c>
      <c r="W25" s="16">
        <f>0.01*B4*(B36*S13-W20*B36*(S11+S12+S14+S15))/(B40-0.01*B4*(B40-B36*0.5+B36*W20*1.25))</f>
        <v>2.177279907460028E-3</v>
      </c>
      <c r="X25" s="9">
        <f>W25*B40</f>
        <v>0.13716863416998176</v>
      </c>
      <c r="AD25">
        <f>W25*(C40-7500)</f>
        <v>-107.01487009274229</v>
      </c>
      <c r="AF25" s="4"/>
      <c r="AG25" s="2" t="s">
        <v>2</v>
      </c>
      <c r="AH25" s="25"/>
      <c r="AI25" s="25"/>
      <c r="AJ25" s="25"/>
      <c r="AK25" s="25"/>
      <c r="AL25" s="25"/>
      <c r="AM25" s="25">
        <f>W24</f>
        <v>0.21010751106989267</v>
      </c>
      <c r="AN25" s="3"/>
    </row>
    <row r="26" spans="1:40" x14ac:dyDescent="0.35">
      <c r="A26" t="s">
        <v>70</v>
      </c>
      <c r="C26" s="9">
        <f>SUM(C27:C28)</f>
        <v>6965.2023612008525</v>
      </c>
      <c r="D26" s="9"/>
      <c r="E26" s="9"/>
      <c r="X26" t="s">
        <v>71</v>
      </c>
      <c r="Y26" s="9">
        <f>-X24*597</f>
        <v>-2257.8153139570668</v>
      </c>
      <c r="AF26" s="4"/>
      <c r="AG26" s="2" t="s">
        <v>69</v>
      </c>
      <c r="AH26" s="25"/>
      <c r="AI26" s="25"/>
      <c r="AJ26" s="25"/>
      <c r="AK26" s="25"/>
      <c r="AL26" s="25"/>
      <c r="AM26" s="25">
        <f>W25</f>
        <v>2.177279907460028E-3</v>
      </c>
      <c r="AN26" s="3"/>
    </row>
    <row r="27" spans="1:40" x14ac:dyDescent="0.35">
      <c r="B27" t="s">
        <v>97</v>
      </c>
      <c r="C27" s="9">
        <f>0.24*SUM(B11:B16)*(B17+273)*8.314*((1.4)/(1.4-1))*(((F18/B18))^(0.4/1.4)-1)</f>
        <v>3482.6011806004262</v>
      </c>
      <c r="P27" t="s">
        <v>73</v>
      </c>
      <c r="Q27">
        <f>SUM(Q11:Q16)</f>
        <v>12185.329153091532</v>
      </c>
      <c r="R27" s="9">
        <f>R14+R13</f>
        <v>-9468.6327937273218</v>
      </c>
      <c r="T27" t="s">
        <v>74</v>
      </c>
      <c r="U27" s="9">
        <f>SUM(U14:U15)</f>
        <v>-280.16953145969444</v>
      </c>
      <c r="X27" t="s">
        <v>75</v>
      </c>
      <c r="Y27" s="9">
        <f>W25*(C40-7500)</f>
        <v>-107.01487009274229</v>
      </c>
      <c r="AA27" t="s">
        <v>76</v>
      </c>
      <c r="AB27" s="9">
        <f>SUM(AB11:AB16)</f>
        <v>37.20766097133955</v>
      </c>
      <c r="AD27">
        <f>SUM(AD11:AD26)</f>
        <v>-14702.079949418274</v>
      </c>
      <c r="AF27" s="4"/>
      <c r="AG27" s="2" t="s">
        <v>70</v>
      </c>
      <c r="AH27" s="37">
        <f>C27</f>
        <v>3482.6011806004262</v>
      </c>
      <c r="AI27" s="37"/>
      <c r="AJ27" s="37">
        <f>C28</f>
        <v>3482.6011806004262</v>
      </c>
      <c r="AK27" s="37"/>
      <c r="AL27" s="25"/>
      <c r="AM27" s="25"/>
      <c r="AN27" s="3"/>
    </row>
    <row r="28" spans="1:40" x14ac:dyDescent="0.35">
      <c r="B28" t="s">
        <v>97</v>
      </c>
      <c r="C28" s="9">
        <f>0.24*SUM(I11:I16)*(I17+273)*8.314*((1.4)/(1.4-1))*(((M18/I18))^(0.4/1.4)-1)</f>
        <v>3482.6011806004262</v>
      </c>
      <c r="X28" t="s">
        <v>41</v>
      </c>
      <c r="Y28" s="9">
        <f>1*(X24+X25)*(W17-25)</f>
        <v>19.59551916714025</v>
      </c>
      <c r="AB28" t="s">
        <v>77</v>
      </c>
      <c r="AC28">
        <f>SUM(AC15:AC16)</f>
        <v>-131.12602606710928</v>
      </c>
      <c r="AF28" s="4"/>
      <c r="AG28" s="2" t="s">
        <v>78</v>
      </c>
      <c r="AH28" s="28"/>
      <c r="AI28" s="37">
        <f>C30</f>
        <v>-4691.4391573401253</v>
      </c>
      <c r="AJ28" s="37"/>
      <c r="AK28" s="37">
        <f>C31</f>
        <v>-4691.4391573401253</v>
      </c>
      <c r="AL28" s="37"/>
      <c r="AM28" s="25">
        <f>W31</f>
        <v>-17361.973128644004</v>
      </c>
      <c r="AN28" s="3"/>
    </row>
    <row r="29" spans="1:40" x14ac:dyDescent="0.35">
      <c r="A29" t="s">
        <v>72</v>
      </c>
      <c r="C29" s="9">
        <f>SUM(C30:C31)</f>
        <v>-9382.8783146802507</v>
      </c>
      <c r="E29" s="9"/>
      <c r="AN29" s="3"/>
    </row>
    <row r="30" spans="1:40" x14ac:dyDescent="0.35">
      <c r="B30" t="s">
        <v>96</v>
      </c>
      <c r="C30" s="9">
        <f>-(SUM(G11:G14)-SUM(D11:D14))</f>
        <v>-4691.4391573401253</v>
      </c>
      <c r="U30" t="s">
        <v>79</v>
      </c>
      <c r="W30">
        <f>AB27+Y28+(AC28+Y27+U27)-Q27+Y26+AC16+AC15</f>
        <v>-15035.777740596774</v>
      </c>
      <c r="AN30" s="3"/>
    </row>
    <row r="31" spans="1:40" x14ac:dyDescent="0.35">
      <c r="B31" t="s">
        <v>100</v>
      </c>
      <c r="C31" s="9">
        <f>-(SUM(N11:N14)-SUM(K11:K14))</f>
        <v>-4691.4391573401253</v>
      </c>
      <c r="U31" t="s">
        <v>79</v>
      </c>
      <c r="W31">
        <f>AB27+Y28+AD27-R27-Q27</f>
        <v>-17361.973128644004</v>
      </c>
    </row>
    <row r="32" spans="1:40" x14ac:dyDescent="0.35">
      <c r="B32" t="s">
        <v>43</v>
      </c>
      <c r="C32" t="s">
        <v>44</v>
      </c>
    </row>
    <row r="34" spans="1:4" x14ac:dyDescent="0.35">
      <c r="A34" t="s">
        <v>4</v>
      </c>
      <c r="B34">
        <v>28</v>
      </c>
      <c r="C34">
        <v>0</v>
      </c>
    </row>
    <row r="35" spans="1:4" x14ac:dyDescent="0.35">
      <c r="A35" t="s">
        <v>7</v>
      </c>
      <c r="B35">
        <v>32</v>
      </c>
      <c r="C35">
        <v>0</v>
      </c>
    </row>
    <row r="36" spans="1:4" x14ac:dyDescent="0.35">
      <c r="A36" t="s">
        <v>2</v>
      </c>
      <c r="B36">
        <v>18</v>
      </c>
      <c r="C36">
        <v>-57798</v>
      </c>
      <c r="D36">
        <f>-285800/4.18</f>
        <v>-68373.205741626793</v>
      </c>
    </row>
    <row r="37" spans="1:4" x14ac:dyDescent="0.35">
      <c r="A37" t="s">
        <v>36</v>
      </c>
      <c r="B37">
        <f>14+16</f>
        <v>30</v>
      </c>
      <c r="C37">
        <v>21600</v>
      </c>
    </row>
    <row r="38" spans="1:4" x14ac:dyDescent="0.35">
      <c r="A38" t="s">
        <v>45</v>
      </c>
      <c r="B38">
        <f>14+32</f>
        <v>46</v>
      </c>
      <c r="C38">
        <v>8091</v>
      </c>
    </row>
    <row r="39" spans="1:4" x14ac:dyDescent="0.35">
      <c r="A39" t="s">
        <v>13</v>
      </c>
      <c r="B39">
        <v>17</v>
      </c>
      <c r="C39">
        <v>-10960</v>
      </c>
    </row>
    <row r="40" spans="1:4" x14ac:dyDescent="0.35">
      <c r="A40" t="s">
        <v>69</v>
      </c>
      <c r="B40">
        <f>1+14+3*16</f>
        <v>63</v>
      </c>
      <c r="C40" s="29">
        <f>-174100/4.18</f>
        <v>-41650.717703349284</v>
      </c>
    </row>
    <row r="41" spans="1:4" x14ac:dyDescent="0.35">
      <c r="A41" t="s">
        <v>63</v>
      </c>
      <c r="B41">
        <v>92</v>
      </c>
      <c r="C41">
        <f>-57320/4.18</f>
        <v>-13712.918660287081</v>
      </c>
    </row>
  </sheetData>
  <mergeCells count="4">
    <mergeCell ref="AK28:AL28"/>
    <mergeCell ref="AI28:AJ28"/>
    <mergeCell ref="AJ27:AK27"/>
    <mergeCell ref="AH27:AI27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355EE-FD74-43B7-BBEA-441A73AF8E98}">
  <dimension ref="A2:O38"/>
  <sheetViews>
    <sheetView workbookViewId="0">
      <selection activeCell="E24" sqref="E24"/>
    </sheetView>
  </sheetViews>
  <sheetFormatPr defaultRowHeight="14.5" x14ac:dyDescent="0.35"/>
  <cols>
    <col min="1" max="1" width="17.08984375" customWidth="1"/>
    <col min="4" max="4" width="14.6328125" customWidth="1"/>
    <col min="5" max="5" width="13.90625" customWidth="1"/>
    <col min="6" max="6" width="12" customWidth="1"/>
    <col min="7" max="7" width="14.54296875" customWidth="1"/>
    <col min="8" max="8" width="15.6328125" customWidth="1"/>
    <col min="11" max="11" width="14.08984375" customWidth="1"/>
  </cols>
  <sheetData>
    <row r="2" spans="1:15" x14ac:dyDescent="0.35">
      <c r="A2" t="s">
        <v>124</v>
      </c>
      <c r="B2">
        <f>[1]Condensation!B2</f>
        <v>7600</v>
      </c>
    </row>
    <row r="3" spans="1:15" x14ac:dyDescent="0.35">
      <c r="A3" t="s">
        <v>125</v>
      </c>
      <c r="B3">
        <v>1</v>
      </c>
    </row>
    <row r="5" spans="1:15" x14ac:dyDescent="0.35">
      <c r="J5" s="3"/>
      <c r="K5" s="3"/>
      <c r="L5" s="3"/>
      <c r="M5" s="3"/>
      <c r="N5" s="3"/>
      <c r="O5" s="3"/>
    </row>
    <row r="6" spans="1:15" x14ac:dyDescent="0.35">
      <c r="D6" t="s">
        <v>126</v>
      </c>
      <c r="J6" s="3"/>
      <c r="K6" s="3"/>
      <c r="L6" s="3"/>
      <c r="M6" s="3"/>
      <c r="N6" s="3"/>
      <c r="O6" s="3"/>
    </row>
    <row r="7" spans="1:15" x14ac:dyDescent="0.35">
      <c r="J7" s="2"/>
      <c r="K7" s="2"/>
      <c r="L7" s="4" t="s">
        <v>126</v>
      </c>
      <c r="M7" s="2"/>
      <c r="N7" s="2"/>
      <c r="O7" s="2"/>
    </row>
    <row r="8" spans="1:15" x14ac:dyDescent="0.35">
      <c r="J8" s="2"/>
      <c r="K8" s="2"/>
      <c r="L8" s="2"/>
      <c r="M8" s="2"/>
      <c r="N8" s="2"/>
      <c r="O8" s="2"/>
    </row>
    <row r="9" spans="1:15" x14ac:dyDescent="0.35">
      <c r="B9" t="s">
        <v>127</v>
      </c>
      <c r="J9" s="2"/>
      <c r="K9" s="2"/>
      <c r="L9" s="2"/>
      <c r="M9" s="2"/>
      <c r="N9" s="2" t="s">
        <v>37</v>
      </c>
      <c r="O9" s="2"/>
    </row>
    <row r="10" spans="1:15" x14ac:dyDescent="0.35">
      <c r="B10" s="6" t="s">
        <v>52</v>
      </c>
      <c r="C10" s="6"/>
      <c r="D10" s="6"/>
      <c r="E10" s="5" t="s">
        <v>30</v>
      </c>
      <c r="F10" s="5"/>
      <c r="G10" s="5"/>
      <c r="H10" s="1"/>
      <c r="J10" s="2"/>
      <c r="K10" s="2"/>
      <c r="L10" s="2"/>
      <c r="M10" s="2"/>
      <c r="N10" s="2" t="s">
        <v>4</v>
      </c>
      <c r="O10" s="2">
        <f>E12</f>
        <v>0.78357048169315002</v>
      </c>
    </row>
    <row r="11" spans="1:15" x14ac:dyDescent="0.35">
      <c r="B11" t="s">
        <v>31</v>
      </c>
      <c r="C11" t="s">
        <v>32</v>
      </c>
      <c r="D11" t="s">
        <v>59</v>
      </c>
      <c r="E11" t="s">
        <v>31</v>
      </c>
      <c r="F11" t="s">
        <v>32</v>
      </c>
      <c r="G11" t="s">
        <v>128</v>
      </c>
      <c r="H11" t="s">
        <v>129</v>
      </c>
      <c r="J11" s="2"/>
      <c r="K11" s="2"/>
      <c r="L11" s="2"/>
      <c r="M11" s="2"/>
      <c r="N11" s="2" t="s">
        <v>7</v>
      </c>
      <c r="O11" s="2">
        <f t="shared" ref="O11:O18" si="0">E13</f>
        <v>4.9230413571381824E-2</v>
      </c>
    </row>
    <row r="12" spans="1:15" x14ac:dyDescent="0.35">
      <c r="A12" t="s">
        <v>4</v>
      </c>
      <c r="B12" s="9">
        <f>Condensation!Z11</f>
        <v>0.78357048169315002</v>
      </c>
      <c r="C12" s="9">
        <f>B12*B31</f>
        <v>21.939973487408199</v>
      </c>
      <c r="D12" s="9">
        <f>C12*(0.26615*(B18-298)-0.0000579716*(B18^2-298^2)+0.0000000763158*(B18^3-298^3)-0.000000000024949*(B18^4-298^4))</f>
        <v>27.345475973988751</v>
      </c>
      <c r="E12">
        <f>B12</f>
        <v>0.78357048169315002</v>
      </c>
      <c r="F12">
        <f>B31*E12</f>
        <v>21.939973487408199</v>
      </c>
      <c r="G12">
        <f>F12*(0.26615*(E18-298)-0.0000579716*(E18^2-298^2)+0.0000000763158*(E18^3-298^3)-0.000000000024949*(E18^4-298^4))</f>
        <v>1183.5442981869262</v>
      </c>
      <c r="J12" s="2"/>
      <c r="K12" s="2"/>
      <c r="L12" s="2"/>
      <c r="M12" s="2"/>
      <c r="N12" s="2" t="s">
        <v>2</v>
      </c>
      <c r="O12" s="2">
        <f t="shared" si="0"/>
        <v>4.2977554544930407E-3</v>
      </c>
    </row>
    <row r="13" spans="1:15" x14ac:dyDescent="0.35">
      <c r="A13" t="s">
        <v>7</v>
      </c>
      <c r="B13" s="9">
        <f>Condensation!Z12</f>
        <v>0.10799225178806214</v>
      </c>
      <c r="C13" s="9">
        <f t="shared" ref="C13:C16" si="1">B13*B32</f>
        <v>3.4557520572179885</v>
      </c>
      <c r="D13" s="9">
        <f>C13*(0.210123*(B18-298)-0.000000013756*(B18^2-298^2)+0.0000000435083*(B18^3-298^3)+0.0000000000199051*(B18^4-298^4))</f>
        <v>3.8715153615381457</v>
      </c>
      <c r="E13">
        <f>B13-B3*0.5*B15</f>
        <v>4.9230413571381824E-2</v>
      </c>
      <c r="F13">
        <f t="shared" ref="F13:F14" si="2">B32*E13</f>
        <v>1.5753732342842184</v>
      </c>
      <c r="G13">
        <f>F13*(0.210123*(E18-298)-0.000000013756*(E18^2-298^2)+0.0000000435083*(E18^3-298^3)+0.0000000000199051*(E18^4-298^4))</f>
        <v>80.654384376329205</v>
      </c>
      <c r="J13" s="2"/>
      <c r="K13" s="2"/>
      <c r="L13" s="2"/>
      <c r="M13" s="2"/>
      <c r="N13" s="2" t="s">
        <v>36</v>
      </c>
      <c r="O13" s="2">
        <f t="shared" si="0"/>
        <v>0</v>
      </c>
    </row>
    <row r="14" spans="1:15" x14ac:dyDescent="0.35">
      <c r="A14" t="s">
        <v>2</v>
      </c>
      <c r="B14" s="16">
        <f>Condensation!Z13</f>
        <v>4.2977554544930407E-3</v>
      </c>
      <c r="C14" s="9">
        <f t="shared" si="1"/>
        <v>7.7359598180874733E-2</v>
      </c>
      <c r="D14" s="9">
        <f>C14*(0.428535*(B18-298)+0.0000127844*(B18^2-298^2)+0.0000000467615*(B18^3-298^3)-0.0000000000119484*(B18^4-298^4))</f>
        <v>0.17312670473767491</v>
      </c>
      <c r="E14">
        <f>B14</f>
        <v>4.2977554544930407E-3</v>
      </c>
      <c r="F14">
        <f t="shared" si="2"/>
        <v>7.7359598180874733E-2</v>
      </c>
      <c r="G14">
        <f>F14*(0.428535*(E18-298)+0.0000127844*(E18^2-298^2)+0.0000000467615*(E18^3-298^3)-0.0000000000119484*(E18^4-298^4))</f>
        <v>7.6471780289858851</v>
      </c>
      <c r="H14">
        <f>(E14-B14)*[1]Condensation!C36</f>
        <v>0</v>
      </c>
      <c r="J14" s="2"/>
      <c r="K14" s="2"/>
      <c r="L14" s="2"/>
      <c r="M14" s="2"/>
      <c r="N14" s="2" t="s">
        <v>45</v>
      </c>
      <c r="O14" s="2">
        <f t="shared" si="0"/>
        <v>0.13582215130473557</v>
      </c>
    </row>
    <row r="15" spans="1:15" x14ac:dyDescent="0.35">
      <c r="A15" t="s">
        <v>36</v>
      </c>
      <c r="B15" s="9">
        <f>Condensation!Z14</f>
        <v>0.11752367643336063</v>
      </c>
      <c r="C15" s="9">
        <f t="shared" si="1"/>
        <v>3.5257102930008188</v>
      </c>
      <c r="D15" s="9">
        <f>C15*(0.23401116*(B18-298)-0.00000373923*(B18^2-298^2)+0.0000000259088*(B18^3-298^3)-0.00000000000834729*(B18^4-298^4))</f>
        <v>4.1934211717623588</v>
      </c>
      <c r="E15">
        <f>B15*(1-B3)</f>
        <v>0</v>
      </c>
      <c r="F15">
        <f>[1]Condensation!B37*E15</f>
        <v>0</v>
      </c>
      <c r="G15">
        <f>F15*(0.23401116*(E18-298)-0.00000373923*(E18^2-298^2)+0.0000000259088*(E18^3-298^3)-0.00000000000834729*(E18^4-298^4))</f>
        <v>0</v>
      </c>
      <c r="H15">
        <f>(E15-B15)*C34</f>
        <v>-2538.5114109605897</v>
      </c>
      <c r="J15" s="2"/>
      <c r="K15" s="2"/>
      <c r="L15" s="2"/>
      <c r="M15" s="2"/>
      <c r="N15" s="2" t="s">
        <v>63</v>
      </c>
      <c r="O15" s="2">
        <f t="shared" si="0"/>
        <v>1.3185876646727712E-4</v>
      </c>
    </row>
    <row r="16" spans="1:15" x14ac:dyDescent="0.35">
      <c r="A16" t="s">
        <v>45</v>
      </c>
      <c r="B16" s="9">
        <f>Condensation!Z15</f>
        <v>9.7897299295211394E-3</v>
      </c>
      <c r="C16" s="9">
        <f t="shared" si="1"/>
        <v>0.45032757675797241</v>
      </c>
      <c r="D16" s="9">
        <f>C16*(0.12602975*(B18-298)+0.00012575*(B18^2-298^2)-0.000000036076*(B18^3-298^3)+0.000000000000381059*(B18^4-298^4))</f>
        <v>0.43202991713570615</v>
      </c>
      <c r="E16">
        <f>((-0.5*(E12+E13+E14+E15))+((0.5*(E12+E13+E14+E15))^2+4*(E20*(B2/760)+0.25)*(0.25*B21^2+0.5*B21*(E12+E13+E14+E15)))^0.5)/(2*(E20*(B2/760)+0.25))</f>
        <v>0.13582215130473557</v>
      </c>
      <c r="F16">
        <f>B35*E16</f>
        <v>6.2478189600178364</v>
      </c>
      <c r="G16">
        <f>F16*(0.12602975*(E18-298)+0.00012575*(E18^2-298^2)-0.000000036076*(E18^3-298^3)+0.000000000000381059*(E18^4-298^4))</f>
        <v>282.40446868785938</v>
      </c>
      <c r="H16">
        <f>(E16-B16)*C35</f>
        <v>1019.7283213468598</v>
      </c>
      <c r="J16" s="2"/>
      <c r="K16" s="2"/>
      <c r="L16" s="2"/>
      <c r="M16" s="2"/>
      <c r="N16" s="2" t="s">
        <v>111</v>
      </c>
      <c r="O16" s="33">
        <f t="shared" si="0"/>
        <v>513.30896740000003</v>
      </c>
    </row>
    <row r="17" spans="1:15" x14ac:dyDescent="0.35">
      <c r="A17" t="s">
        <v>63</v>
      </c>
      <c r="B17" s="16">
        <f>Condensation!Z16</f>
        <v>4.3862312373941772E-3</v>
      </c>
      <c r="C17" s="9">
        <f>B17*B38</f>
        <v>0.40353327384026433</v>
      </c>
      <c r="D17" s="9">
        <f>C17*(0.12602975*(B18-298)+0.00012575*(B18^2-298^2)-0.000000036076*(B18^3-298^3)+0.000000000000381059*(B18^4-298^4))</f>
        <v>0.387136955089045</v>
      </c>
      <c r="E17">
        <f>0.5*(B21-E16)</f>
        <v>1.3185876646727712E-4</v>
      </c>
      <c r="F17">
        <f>B38*E17</f>
        <v>1.2131006514989495E-2</v>
      </c>
      <c r="G17">
        <f>F17*(0.12602975*(E18-298)+0.00012575*(E18^2-298^2)-0.000000036076*(E18^3-298^3)+0.000000000000381059*(E18^4-298^4))</f>
        <v>0.54832741976646349</v>
      </c>
      <c r="J17" s="2" t="s">
        <v>130</v>
      </c>
      <c r="K17" s="2"/>
      <c r="L17" s="2"/>
      <c r="M17" s="2"/>
      <c r="N17" s="2" t="s">
        <v>18</v>
      </c>
      <c r="O17" s="33">
        <f t="shared" si="0"/>
        <v>7600.0000000000009</v>
      </c>
    </row>
    <row r="18" spans="1:15" x14ac:dyDescent="0.35">
      <c r="A18" t="s">
        <v>111</v>
      </c>
      <c r="B18">
        <f>Condensation!AA17</f>
        <v>303</v>
      </c>
      <c r="E18" s="1">
        <v>513.30896740000003</v>
      </c>
      <c r="J18" s="2" t="s">
        <v>4</v>
      </c>
      <c r="K18" s="2">
        <f>B12</f>
        <v>0.78357048169315002</v>
      </c>
      <c r="L18" s="2"/>
      <c r="M18" s="2"/>
      <c r="N18" s="2" t="s">
        <v>65</v>
      </c>
      <c r="O18" s="2">
        <f t="shared" si="0"/>
        <v>6.9551122429555934E-4</v>
      </c>
    </row>
    <row r="19" spans="1:15" x14ac:dyDescent="0.35">
      <c r="A19" t="s">
        <v>110</v>
      </c>
      <c r="B19">
        <f>Condensation!Z18</f>
        <v>7600.0000000000009</v>
      </c>
      <c r="E19">
        <f>B19</f>
        <v>7600.0000000000009</v>
      </c>
      <c r="J19" s="2" t="s">
        <v>7</v>
      </c>
      <c r="K19" s="2">
        <f t="shared" ref="K19:K26" si="3">B13</f>
        <v>0.10799225178806214</v>
      </c>
      <c r="L19" s="2"/>
      <c r="M19" s="2"/>
      <c r="N19" s="2"/>
      <c r="O19" s="2"/>
    </row>
    <row r="20" spans="1:15" x14ac:dyDescent="0.35">
      <c r="A20" t="s">
        <v>65</v>
      </c>
      <c r="B20">
        <f>(10^(-2692/(B18)+1.75*LOG10(B18)+0.00483*(B18)-7.144*10^(-6)*(B18)^2+3.062))^(-1)</f>
        <v>4.7028090466532584</v>
      </c>
      <c r="E20">
        <f>(10^(-2692/(E18)+1.75*LOG10(E18)+0.00483*(E18)-7.144*10^(-6)*(E18)^2+3.062))^(-1)</f>
        <v>6.9551122429555934E-4</v>
      </c>
      <c r="J20" s="2" t="s">
        <v>2</v>
      </c>
      <c r="K20" s="2">
        <f t="shared" si="3"/>
        <v>4.2977554544930407E-3</v>
      </c>
      <c r="L20" s="2"/>
      <c r="M20" s="2"/>
      <c r="N20" s="2"/>
      <c r="O20" s="2"/>
    </row>
    <row r="21" spans="1:15" x14ac:dyDescent="0.35">
      <c r="A21" t="s">
        <v>131</v>
      </c>
      <c r="B21">
        <f>B16+B15+2*B17</f>
        <v>0.13608586883767013</v>
      </c>
      <c r="J21" s="2" t="s">
        <v>36</v>
      </c>
      <c r="K21" s="2">
        <f t="shared" si="3"/>
        <v>0.11752367643336063</v>
      </c>
      <c r="L21" s="2"/>
      <c r="M21" s="2"/>
      <c r="N21" s="2"/>
      <c r="O21" s="2"/>
    </row>
    <row r="22" spans="1:15" x14ac:dyDescent="0.35">
      <c r="D22">
        <f>SUM(D12:D16)</f>
        <v>36.015569129162643</v>
      </c>
      <c r="G22">
        <f>SUM(G12:G17)</f>
        <v>1554.7986566998675</v>
      </c>
      <c r="H22">
        <f>SUM(H14:H16)</f>
        <v>-1518.7830896137298</v>
      </c>
      <c r="J22" s="2" t="s">
        <v>45</v>
      </c>
      <c r="K22" s="2">
        <f t="shared" si="3"/>
        <v>9.7897299295211394E-3</v>
      </c>
      <c r="L22" s="2"/>
      <c r="M22" s="2"/>
      <c r="N22" s="2"/>
      <c r="O22" s="2"/>
    </row>
    <row r="23" spans="1:15" x14ac:dyDescent="0.35">
      <c r="C23" t="s">
        <v>40</v>
      </c>
      <c r="E23" t="s">
        <v>41</v>
      </c>
      <c r="J23" s="2" t="s">
        <v>63</v>
      </c>
      <c r="K23" s="2">
        <f t="shared" si="3"/>
        <v>4.3862312373941772E-3</v>
      </c>
      <c r="L23" s="2"/>
      <c r="M23" s="2"/>
      <c r="N23" s="2"/>
      <c r="O23" s="2"/>
    </row>
    <row r="24" spans="1:15" x14ac:dyDescent="0.35">
      <c r="D24">
        <f>D22+(-H22)</f>
        <v>1554.7986587428925</v>
      </c>
      <c r="E24">
        <f>G22</f>
        <v>1554.7986566998675</v>
      </c>
      <c r="J24" s="2" t="s">
        <v>111</v>
      </c>
      <c r="K24" s="33">
        <f t="shared" si="3"/>
        <v>303</v>
      </c>
      <c r="L24" s="2"/>
      <c r="M24" s="2"/>
      <c r="N24" s="2"/>
      <c r="O24" s="2"/>
    </row>
    <row r="25" spans="1:15" x14ac:dyDescent="0.35">
      <c r="C25" t="s">
        <v>42</v>
      </c>
      <c r="D25">
        <f>D24-E24</f>
        <v>2.0430250060599064E-6</v>
      </c>
      <c r="J25" s="2" t="s">
        <v>18</v>
      </c>
      <c r="K25" s="33">
        <f t="shared" si="3"/>
        <v>7600.0000000000009</v>
      </c>
      <c r="L25" s="2"/>
      <c r="M25" s="2"/>
      <c r="N25" s="2"/>
      <c r="O25" s="2"/>
    </row>
    <row r="26" spans="1:15" x14ac:dyDescent="0.35">
      <c r="J26" s="2" t="s">
        <v>65</v>
      </c>
      <c r="K26" s="2">
        <f t="shared" si="3"/>
        <v>4.7028090466532584</v>
      </c>
      <c r="L26" s="2"/>
      <c r="M26" s="2"/>
      <c r="N26" s="2"/>
      <c r="O26" s="2"/>
    </row>
    <row r="29" spans="1:15" x14ac:dyDescent="0.35">
      <c r="B29" t="s">
        <v>123</v>
      </c>
      <c r="C29" t="s">
        <v>44</v>
      </c>
    </row>
    <row r="31" spans="1:15" x14ac:dyDescent="0.35">
      <c r="A31" t="s">
        <v>4</v>
      </c>
      <c r="B31">
        <v>28</v>
      </c>
      <c r="C31">
        <f>Condensation!C34</f>
        <v>0</v>
      </c>
    </row>
    <row r="32" spans="1:15" x14ac:dyDescent="0.35">
      <c r="A32" t="s">
        <v>7</v>
      </c>
      <c r="B32">
        <v>32</v>
      </c>
      <c r="C32">
        <f>Condensation!C35</f>
        <v>0</v>
      </c>
    </row>
    <row r="33" spans="1:3" x14ac:dyDescent="0.35">
      <c r="A33" t="s">
        <v>2</v>
      </c>
      <c r="B33">
        <v>18</v>
      </c>
      <c r="C33">
        <f>Condensation!C36</f>
        <v>-57798</v>
      </c>
    </row>
    <row r="34" spans="1:3" x14ac:dyDescent="0.35">
      <c r="A34" t="s">
        <v>36</v>
      </c>
      <c r="B34">
        <f>14+16</f>
        <v>30</v>
      </c>
      <c r="C34">
        <f>Condensation!C37</f>
        <v>21600</v>
      </c>
    </row>
    <row r="35" spans="1:3" x14ac:dyDescent="0.35">
      <c r="A35" t="s">
        <v>45</v>
      </c>
      <c r="B35">
        <f>14+32</f>
        <v>46</v>
      </c>
      <c r="C35">
        <f>Condensation!C38</f>
        <v>8091</v>
      </c>
    </row>
    <row r="36" spans="1:3" x14ac:dyDescent="0.35">
      <c r="A36" t="s">
        <v>13</v>
      </c>
      <c r="B36">
        <v>17</v>
      </c>
      <c r="C36">
        <f>Condensation!C39</f>
        <v>-10960</v>
      </c>
    </row>
    <row r="37" spans="1:3" x14ac:dyDescent="0.35">
      <c r="A37" t="s">
        <v>69</v>
      </c>
      <c r="B37">
        <f>1+14+3*16</f>
        <v>63</v>
      </c>
      <c r="C37">
        <f>Condensation!C40</f>
        <v>-41650.717703349284</v>
      </c>
    </row>
    <row r="38" spans="1:3" x14ac:dyDescent="0.35">
      <c r="A38" t="s">
        <v>63</v>
      </c>
      <c r="B38">
        <v>92</v>
      </c>
      <c r="C38">
        <f>Condensation!C41</f>
        <v>-13712.918660287081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D128A-E1EF-4007-9714-212512F5CF28}">
  <dimension ref="A1:AB42"/>
  <sheetViews>
    <sheetView tabSelected="1" topLeftCell="F16" zoomScale="120" zoomScaleNormal="120" workbookViewId="0">
      <selection activeCell="Z36" sqref="Z36"/>
    </sheetView>
  </sheetViews>
  <sheetFormatPr defaultRowHeight="14.5" x14ac:dyDescent="0.35"/>
  <cols>
    <col min="1" max="1" width="18.08984375" customWidth="1"/>
    <col min="2" max="2" width="16.36328125" customWidth="1"/>
    <col min="9" max="9" width="14.1796875" customWidth="1"/>
    <col min="16" max="16" width="8.7265625" customWidth="1"/>
    <col min="19" max="19" width="10.26953125" customWidth="1"/>
    <col min="20" max="20" width="9.6328125" customWidth="1"/>
    <col min="21" max="21" width="13.453125" customWidth="1"/>
    <col min="25" max="25" width="10" bestFit="1" customWidth="1"/>
    <col min="28" max="28" width="10" bestFit="1" customWidth="1"/>
  </cols>
  <sheetData>
    <row r="1" spans="1:28" x14ac:dyDescent="0.35">
      <c r="A1" s="5" t="s">
        <v>80</v>
      </c>
      <c r="B1" s="5">
        <v>30</v>
      </c>
    </row>
    <row r="2" spans="1:28" x14ac:dyDescent="0.35">
      <c r="A2" s="5" t="s">
        <v>12</v>
      </c>
      <c r="B2" s="5">
        <f>[2]Condensation!B2</f>
        <v>7600</v>
      </c>
    </row>
    <row r="3" spans="1:28" x14ac:dyDescent="0.35">
      <c r="A3" s="5" t="s">
        <v>81</v>
      </c>
      <c r="B3" s="5">
        <v>2.5</v>
      </c>
      <c r="N3" s="3"/>
      <c r="O3" s="3"/>
      <c r="P3" s="3"/>
      <c r="Q3" s="3"/>
      <c r="R3" s="3"/>
      <c r="S3" s="3"/>
      <c r="T3" s="3"/>
      <c r="U3" s="3"/>
      <c r="V3" s="3"/>
    </row>
    <row r="4" spans="1:28" x14ac:dyDescent="0.35">
      <c r="A4" s="5" t="s">
        <v>82</v>
      </c>
      <c r="B4" s="5">
        <v>55</v>
      </c>
      <c r="N4" s="2"/>
      <c r="O4" s="2"/>
      <c r="P4" s="2"/>
      <c r="Q4" s="3"/>
      <c r="R4" s="3"/>
      <c r="S4" s="3"/>
      <c r="T4" s="3"/>
      <c r="U4" s="2" t="s">
        <v>102</v>
      </c>
      <c r="V4" s="2"/>
      <c r="W4" s="2"/>
      <c r="X4" s="2"/>
      <c r="Y4" s="2"/>
      <c r="Z4" s="2"/>
      <c r="AA4" s="3"/>
      <c r="AB4" s="3"/>
    </row>
    <row r="5" spans="1:28" x14ac:dyDescent="0.35">
      <c r="A5" s="5" t="s">
        <v>83</v>
      </c>
      <c r="B5" s="5">
        <v>0.25</v>
      </c>
      <c r="N5" s="3"/>
      <c r="O5" s="3"/>
      <c r="P5" s="2"/>
      <c r="Q5" s="3"/>
      <c r="R5" s="3"/>
      <c r="S5" s="3"/>
      <c r="T5" s="3"/>
      <c r="U5" s="2"/>
      <c r="V5" s="2"/>
      <c r="W5" s="2"/>
      <c r="X5" s="2"/>
      <c r="Y5" s="2"/>
      <c r="Z5" s="2"/>
      <c r="AA5" s="3"/>
      <c r="AB5" s="3"/>
    </row>
    <row r="6" spans="1:28" x14ac:dyDescent="0.35">
      <c r="A6" s="5" t="s">
        <v>11</v>
      </c>
      <c r="B6">
        <f>EXP(18.3036- 3816.44/( 227.02+B1))</f>
        <v>31.651782292854296</v>
      </c>
      <c r="N6" s="3"/>
      <c r="O6" s="3"/>
      <c r="P6" s="3"/>
      <c r="Q6" s="3"/>
      <c r="R6" s="3"/>
      <c r="S6" s="2" t="s">
        <v>103</v>
      </c>
      <c r="T6" s="2"/>
      <c r="U6" s="2"/>
      <c r="V6" s="2"/>
      <c r="W6" s="2"/>
      <c r="X6" s="2"/>
      <c r="Y6" s="2" t="s">
        <v>104</v>
      </c>
      <c r="Z6" s="2"/>
      <c r="AA6" s="3"/>
      <c r="AB6" s="3"/>
    </row>
    <row r="7" spans="1:28" x14ac:dyDescent="0.35">
      <c r="E7" t="s">
        <v>105</v>
      </c>
      <c r="N7" s="3"/>
      <c r="O7" s="3"/>
      <c r="P7" s="3"/>
      <c r="Q7" s="3"/>
      <c r="R7" s="3"/>
      <c r="S7" s="2"/>
      <c r="T7" s="2"/>
      <c r="U7" s="2"/>
      <c r="V7" s="2"/>
      <c r="W7" s="2"/>
      <c r="X7" s="2"/>
      <c r="Y7" s="2" t="s">
        <v>4</v>
      </c>
      <c r="Z7" s="2">
        <f t="shared" ref="Z7:Z12" si="0">J12</f>
        <v>21.939973487408199</v>
      </c>
      <c r="AA7" s="3"/>
      <c r="AB7" s="3"/>
    </row>
    <row r="8" spans="1:28" x14ac:dyDescent="0.35">
      <c r="N8" s="3"/>
      <c r="O8" s="3"/>
      <c r="P8" s="3"/>
      <c r="Q8" s="3"/>
      <c r="R8" s="3"/>
      <c r="S8" s="2" t="s">
        <v>2</v>
      </c>
      <c r="T8" s="2">
        <f>F26</f>
        <v>7.2751065033924762</v>
      </c>
      <c r="U8" s="2"/>
      <c r="V8" s="2"/>
      <c r="W8" s="2"/>
      <c r="X8" s="2"/>
      <c r="Y8" s="2" t="s">
        <v>7</v>
      </c>
      <c r="Z8" s="2">
        <f t="shared" si="0"/>
        <v>0.60580834175188192</v>
      </c>
      <c r="AA8" s="3"/>
      <c r="AB8" s="3"/>
    </row>
    <row r="9" spans="1:28" x14ac:dyDescent="0.35">
      <c r="B9" t="s">
        <v>132</v>
      </c>
      <c r="N9" s="3"/>
      <c r="O9" s="3"/>
      <c r="P9" s="3"/>
      <c r="Q9" s="3"/>
      <c r="R9" s="3"/>
      <c r="S9" s="2" t="s">
        <v>69</v>
      </c>
      <c r="T9" s="2">
        <f>F27</f>
        <v>0.18654119239467887</v>
      </c>
      <c r="U9" s="2"/>
      <c r="V9" s="2"/>
      <c r="W9" s="2"/>
      <c r="X9" s="2"/>
      <c r="Y9" s="2" t="s">
        <v>2</v>
      </c>
      <c r="Z9" s="2">
        <f t="shared" si="0"/>
        <v>6.1741298522645816E-2</v>
      </c>
      <c r="AA9" s="3"/>
      <c r="AB9" s="3"/>
    </row>
    <row r="10" spans="1:28" x14ac:dyDescent="0.35">
      <c r="B10" s="6" t="s">
        <v>52</v>
      </c>
      <c r="C10" s="6"/>
      <c r="D10" s="6"/>
      <c r="E10" s="30" t="s">
        <v>106</v>
      </c>
      <c r="F10" s="30"/>
      <c r="G10" s="30"/>
      <c r="H10" s="30"/>
      <c r="I10" s="31" t="s">
        <v>30</v>
      </c>
      <c r="J10" s="31"/>
      <c r="K10" s="31"/>
      <c r="N10" s="3"/>
      <c r="O10" s="3"/>
      <c r="P10" s="3"/>
      <c r="Q10" s="3"/>
      <c r="R10" s="3"/>
      <c r="S10" s="2" t="s">
        <v>107</v>
      </c>
      <c r="T10" s="2">
        <f>E29</f>
        <v>303</v>
      </c>
      <c r="U10" s="2"/>
      <c r="V10" s="2"/>
      <c r="W10" s="2"/>
      <c r="X10" s="2"/>
      <c r="Y10" s="2" t="s">
        <v>36</v>
      </c>
      <c r="Z10" s="2">
        <f t="shared" si="0"/>
        <v>0</v>
      </c>
      <c r="AA10" s="3"/>
      <c r="AB10" s="3"/>
    </row>
    <row r="11" spans="1:28" x14ac:dyDescent="0.35">
      <c r="A11" t="s">
        <v>58</v>
      </c>
      <c r="B11" t="s">
        <v>31</v>
      </c>
      <c r="C11" t="s">
        <v>32</v>
      </c>
      <c r="D11" t="s">
        <v>78</v>
      </c>
      <c r="E11" t="s">
        <v>31</v>
      </c>
      <c r="F11" t="s">
        <v>32</v>
      </c>
      <c r="G11" t="s">
        <v>78</v>
      </c>
      <c r="H11" t="s">
        <v>61</v>
      </c>
      <c r="I11" t="s">
        <v>31</v>
      </c>
      <c r="J11" t="s">
        <v>32</v>
      </c>
      <c r="K11" t="s">
        <v>108</v>
      </c>
      <c r="L11" t="s">
        <v>109</v>
      </c>
      <c r="M11" t="s">
        <v>61</v>
      </c>
      <c r="N11" s="3"/>
      <c r="O11" s="3"/>
      <c r="P11" s="3"/>
      <c r="Q11" s="3"/>
      <c r="R11" s="3"/>
      <c r="S11" s="2" t="s">
        <v>110</v>
      </c>
      <c r="T11" s="32">
        <f>P27</f>
        <v>7600</v>
      </c>
      <c r="U11" s="2"/>
      <c r="V11" s="2"/>
      <c r="W11" s="2"/>
      <c r="X11" s="2"/>
      <c r="Y11" s="2" t="s">
        <v>45</v>
      </c>
      <c r="Z11" s="2">
        <f t="shared" si="0"/>
        <v>0.4045066856973687</v>
      </c>
      <c r="AA11" s="3"/>
      <c r="AB11" s="3"/>
    </row>
    <row r="12" spans="1:28" x14ac:dyDescent="0.35">
      <c r="A12" t="s">
        <v>4</v>
      </c>
      <c r="B12" s="8">
        <f>Oxidation!O10</f>
        <v>0.78357048169315002</v>
      </c>
      <c r="C12" s="9">
        <f>B12*B35</f>
        <v>21.939973487408199</v>
      </c>
      <c r="D12" s="9">
        <f>C12*(0.26615*(B19-298)-0.0000579716*(B19^2-298^2)+0.0000000763158*(B19^3-298^3)-0.000000000024949*(B19^4-298^4))</f>
        <v>1183.5442981869262</v>
      </c>
      <c r="E12" s="8">
        <f>B12</f>
        <v>0.78357048169315002</v>
      </c>
      <c r="F12" s="9">
        <f>E12*B35</f>
        <v>21.939973487408199</v>
      </c>
      <c r="G12" s="9">
        <f>F12*(0.26615*(E19-298)-0.0000579716*(E19^2-298^2)+0.0000000763158*(E19^3-298^3)-0.000000000024949*(E19^4-298^4))</f>
        <v>27.345475973988751</v>
      </c>
      <c r="H12">
        <f t="shared" ref="H12:H15" si="1">(E12-B12)*C35</f>
        <v>0</v>
      </c>
      <c r="I12">
        <f>E12</f>
        <v>0.78357048169315002</v>
      </c>
      <c r="J12">
        <f>I12*B35</f>
        <v>21.939973487408199</v>
      </c>
      <c r="K12">
        <f>J12*(0.26615*(I19-298)-0.0000579716*(I19^2-298^2)+0.0000000763158*(I19^3-298^3)-0.000000000024949*(I19^4-298^4))</f>
        <v>27.345475973988751</v>
      </c>
      <c r="L12">
        <f>(I12-E12)*C35</f>
        <v>0</v>
      </c>
      <c r="M12">
        <v>0</v>
      </c>
      <c r="N12" s="3"/>
      <c r="O12" s="3"/>
      <c r="P12" s="3"/>
      <c r="Q12" s="3"/>
      <c r="R12" s="3"/>
      <c r="S12" s="3"/>
      <c r="T12" s="3"/>
      <c r="U12" s="2"/>
      <c r="V12" s="2"/>
      <c r="W12" s="2"/>
      <c r="X12" s="2"/>
      <c r="Y12" s="2" t="s">
        <v>63</v>
      </c>
      <c r="Z12" s="2">
        <f t="shared" si="0"/>
        <v>0.4084223466280435</v>
      </c>
      <c r="AA12" s="3"/>
      <c r="AB12" s="3"/>
    </row>
    <row r="13" spans="1:28" x14ac:dyDescent="0.35">
      <c r="A13" t="s">
        <v>7</v>
      </c>
      <c r="B13" s="8">
        <f>Oxidation!O11</f>
        <v>4.9230413571381824E-2</v>
      </c>
      <c r="C13" s="9">
        <f>B13*B36</f>
        <v>1.5753732342842184</v>
      </c>
      <c r="D13" s="9">
        <f>C13*(0.210123*(B19-298)-0.000000013756*(B19^2-298^2)+0.0000000435083*(B19^3-298^3)+0.0000000000199051*(B19^4-298^4))</f>
        <v>80.654384376329205</v>
      </c>
      <c r="E13" s="8">
        <f t="shared" ref="E13:E15" si="2">B13</f>
        <v>4.9230413571381824E-2</v>
      </c>
      <c r="F13" s="9">
        <f>E13*B36</f>
        <v>1.5753732342842184</v>
      </c>
      <c r="G13" s="9">
        <f>F13*(0.210123*(E19-298)-0.000000013756*(E19^2-298^2)+0.0000000435083*(E19^3-298^3)+0.0000000000199051*(E19^4-298^4))</f>
        <v>1.7649071969582726</v>
      </c>
      <c r="H13">
        <f t="shared" si="1"/>
        <v>0</v>
      </c>
      <c r="I13">
        <f>E13-(0.01*B4*J28/B41-E27/B41)*0.25</f>
        <v>1.893151067974631E-2</v>
      </c>
      <c r="J13">
        <f>I13*B36</f>
        <v>0.60580834175188192</v>
      </c>
      <c r="K13">
        <f>J13*(0.210123*(I19-298)-0.000000013756*(I19^2-298^2)+0.0000000435083*(I19^3-298^3)+0.0000000000199051*(I19^4-298^4))</f>
        <v>0.67869345439339612</v>
      </c>
      <c r="L13">
        <f t="shared" ref="L13:L15" si="3">(I13-E13)*C36</f>
        <v>0</v>
      </c>
      <c r="M13">
        <v>0</v>
      </c>
      <c r="N13" s="3"/>
      <c r="O13" s="3"/>
      <c r="P13" s="3"/>
      <c r="Q13" s="3"/>
      <c r="R13" s="3"/>
      <c r="S13" s="3"/>
      <c r="T13" s="3"/>
      <c r="U13" s="2"/>
      <c r="V13" s="2"/>
      <c r="W13" s="2"/>
      <c r="X13" s="2"/>
      <c r="Y13" s="2" t="s">
        <v>111</v>
      </c>
      <c r="Z13" s="32">
        <f>I19</f>
        <v>303</v>
      </c>
      <c r="AA13" s="3"/>
      <c r="AB13" s="3"/>
    </row>
    <row r="14" spans="1:28" x14ac:dyDescent="0.35">
      <c r="A14" t="s">
        <v>2</v>
      </c>
      <c r="B14" s="8">
        <f>Oxidation!O12</f>
        <v>4.2977554544930407E-3</v>
      </c>
      <c r="C14" s="9">
        <f>B14*B37</f>
        <v>7.7359598180874733E-2</v>
      </c>
      <c r="D14" s="9">
        <f>C14*(0.428535*(B19-298)+0.0000127844*(B19^2-298^2)+0.0000000467615*(B19^3-298^3)-0.0000000000119484*(B19^4-298^4))</f>
        <v>7.6471780289858851</v>
      </c>
      <c r="E14" s="8">
        <f t="shared" si="2"/>
        <v>4.2977554544930407E-3</v>
      </c>
      <c r="F14" s="9">
        <f>E14*B37</f>
        <v>7.7359598180874733E-2</v>
      </c>
      <c r="G14" s="9">
        <f>F14*(0.428535*(E19-298)+0.0000127844*(E19^2-298^2)+0.0000000467615*(E19^3-298^3)-0.0000000000119484*(E19^4-298^4))</f>
        <v>0.17312670473767491</v>
      </c>
      <c r="H14">
        <f t="shared" si="1"/>
        <v>0</v>
      </c>
      <c r="I14">
        <f>(I12+I13+I22)*B6/(B2-B6)</f>
        <v>3.4300721401469897E-3</v>
      </c>
      <c r="J14">
        <f>I14*B37</f>
        <v>6.1741298522645816E-2</v>
      </c>
      <c r="K14">
        <f>J14*(0.428535*(I19-298)+0.0000127844*(I19^2-298^2)+0.0000000467615*(I19^3-298^3)-0.0000000000119484*(I19^4-298^4))</f>
        <v>0.13817377301338357</v>
      </c>
      <c r="L14">
        <f>(I14-E14)*C37</f>
        <v>50.150360202573061</v>
      </c>
      <c r="M14">
        <f>I14*C37</f>
        <v>-198.25130955621572</v>
      </c>
      <c r="N14" s="3"/>
      <c r="O14" s="3"/>
      <c r="P14" s="3"/>
      <c r="Q14" s="3"/>
      <c r="R14" s="3"/>
      <c r="S14" s="3"/>
      <c r="T14" s="3"/>
      <c r="U14" s="2"/>
      <c r="V14" s="2"/>
      <c r="W14" s="2"/>
      <c r="X14" s="2"/>
      <c r="Y14" s="2" t="s">
        <v>110</v>
      </c>
      <c r="Z14" s="32">
        <f>I20</f>
        <v>7600</v>
      </c>
      <c r="AA14" s="3"/>
      <c r="AB14" s="3"/>
    </row>
    <row r="15" spans="1:28" x14ac:dyDescent="0.35">
      <c r="A15" t="s">
        <v>36</v>
      </c>
      <c r="B15">
        <f>Oxidation!O13</f>
        <v>0</v>
      </c>
      <c r="C15" s="12">
        <f>B15*B38</f>
        <v>0</v>
      </c>
      <c r="D15" s="12">
        <f>C15*(0.23401116*(B19-298)-0.00000373923*(B19^2-298^2)+0.0000000259088*(B19^3-298^3)-0.00000000000834729*(B19^4-298^4))</f>
        <v>0</v>
      </c>
      <c r="E15" s="12">
        <f t="shared" si="2"/>
        <v>0</v>
      </c>
      <c r="F15" s="12">
        <f>E15*B38</f>
        <v>0</v>
      </c>
      <c r="G15" s="12">
        <f>F15*(0.23401116*(E19-298)-0.00000373923*(E19^2-298^2)+0.0000000259088*(E19^3-298^3)-0.00000000000834729*(E19^4-298^4))</f>
        <v>0</v>
      </c>
      <c r="H15">
        <f t="shared" si="1"/>
        <v>0</v>
      </c>
      <c r="I15">
        <f>E15</f>
        <v>0</v>
      </c>
      <c r="J15">
        <f t="shared" ref="J15" si="4">I15*B38</f>
        <v>0</v>
      </c>
      <c r="K15">
        <f>J15*(0.23401116*(I19-298)-0.00000373923*(I19^2-298^2)+0.0000000259088*(I19^3-298^3)-0.00000000000834729*(I19^4-298^4))</f>
        <v>0</v>
      </c>
      <c r="L15">
        <f t="shared" si="3"/>
        <v>0</v>
      </c>
      <c r="M15">
        <v>0</v>
      </c>
      <c r="N15" s="2"/>
      <c r="O15" s="2"/>
      <c r="P15" s="2"/>
      <c r="Q15" s="3"/>
      <c r="R15" s="3"/>
      <c r="S15" s="3"/>
      <c r="T15" s="2" t="s">
        <v>113</v>
      </c>
      <c r="U15" s="2"/>
      <c r="V15" s="2"/>
      <c r="W15" s="2" t="s">
        <v>114</v>
      </c>
      <c r="X15" s="17">
        <f>K31</f>
        <v>-1197.0058796065773</v>
      </c>
      <c r="Y15" s="2"/>
      <c r="Z15" s="2"/>
      <c r="AA15" s="3"/>
      <c r="AB15" s="3"/>
    </row>
    <row r="16" spans="1:28" x14ac:dyDescent="0.35">
      <c r="A16" t="s">
        <v>45</v>
      </c>
      <c r="B16" s="8">
        <f>Oxidation!O14</f>
        <v>0.13582215130473557</v>
      </c>
      <c r="C16" s="9">
        <f>B16*B39</f>
        <v>6.2478189600178364</v>
      </c>
      <c r="D16" s="9">
        <f>C16*(0.12602975*(B19-298)+0.00012575*(B19^2-298^2)-0.000000036076*(B19^3-298^3)+0.000000000000381059*(B19^4-298^4))</f>
        <v>282.40446868785938</v>
      </c>
      <c r="E16" s="8">
        <f>((-0.5*(E12+E13+E14+E15))+((0.5*(E12+E13+E14+E15))^2+4*(E21*(B2/760)+0.25)*(0.25*B22^2+0.5*B22*(E12+E13+E14+E15)))^0.5)/(2*(E21*(B2/760)+0.25))</f>
        <v>3.1918031404680067E-2</v>
      </c>
      <c r="F16" s="9">
        <f>E16*B39</f>
        <v>1.468229444615283</v>
      </c>
      <c r="G16" s="9">
        <f>F16*(0.12602975*(E19-298)+0.00012575*(E19^2-298^2)-0.000000036076*(E19^3-298^3)+0.000000000000381059*(E19^4-298^4))</f>
        <v>1.4085725103933797</v>
      </c>
      <c r="H16">
        <f>(E16-B16)*C39</f>
        <v>-840.68823411134906</v>
      </c>
      <c r="I16">
        <f>((-0.5*(I12+I13+I14+I15))+((0.5*(I12+I13+I14+I15))^2+4*(I21*(B2/760)+0.25)*(0.25*I22^2+0.5*I22*(I12+I13+I14+I15)))^0.5)/(2*(I21*(B2/760)+0.25))</f>
        <v>8.7936236021167111E-3</v>
      </c>
      <c r="J16">
        <f>I16*B39</f>
        <v>0.4045066856973687</v>
      </c>
      <c r="K16">
        <f>J16*(0.12602975*(I19-298)+0.00012575*(I19^2-298^2)-0.000000036076*(I19^3-298^3)+0.000000000000381059*(I19^4-298^4))</f>
        <v>0.3880708153846798</v>
      </c>
      <c r="L16">
        <f>(I16-E16)*C39</f>
        <v>-187.09958353054012</v>
      </c>
      <c r="M16">
        <f>I16*C39</f>
        <v>71.149208564726308</v>
      </c>
      <c r="N16" s="2"/>
      <c r="O16" s="2"/>
      <c r="P16" s="2"/>
      <c r="Q16" s="3"/>
      <c r="R16" s="3"/>
      <c r="S16" s="3"/>
      <c r="T16" s="2" t="s">
        <v>4</v>
      </c>
      <c r="U16" s="34">
        <f t="shared" ref="U16:U21" si="5">F12</f>
        <v>21.939973487408199</v>
      </c>
      <c r="V16" s="2"/>
      <c r="W16" s="2"/>
      <c r="X16" s="3"/>
      <c r="Y16" s="3"/>
      <c r="Z16" s="2"/>
      <c r="AA16" s="3"/>
      <c r="AB16" s="3"/>
    </row>
    <row r="17" spans="1:28" x14ac:dyDescent="0.35">
      <c r="A17" t="s">
        <v>63</v>
      </c>
      <c r="B17" s="16">
        <f>Oxidation!O15</f>
        <v>1.3185876646727712E-4</v>
      </c>
      <c r="C17" s="9">
        <f>B17*B42</f>
        <v>1.2131006514989495E-2</v>
      </c>
      <c r="D17" s="9">
        <f>C17*(0.12602975*(B19-298)+0.00012575*(B19^2-298^2)-0.000000036076*(B19^3-298^3)+0.000000000000381059*(B19^4-298^4))</f>
        <v>0.54832741976646349</v>
      </c>
      <c r="E17" s="16">
        <f>0.5*(B22-E16)</f>
        <v>5.2017989333261384E-2</v>
      </c>
      <c r="F17" s="9">
        <f>E17*B39*2</f>
        <v>4.7856550186600471</v>
      </c>
      <c r="G17" s="9">
        <f>F17*(0.12602975*(E19-298)+0.00012575*(E19^2-298^2)-0.000000036076*(E19^3-298^3)+0.000000000000381059*(E19^4-298^4))</f>
        <v>4.5912048203589686</v>
      </c>
      <c r="H17">
        <f>E17*C42</f>
        <v>-713.31845659869441</v>
      </c>
      <c r="I17">
        <f>(I22-I16)/2</f>
        <v>4.4393733329135161E-3</v>
      </c>
      <c r="J17">
        <f>I17*B42</f>
        <v>0.4084223466280435</v>
      </c>
      <c r="K17">
        <f>J17*(0.12602975*(I19-298)+0.00012575*(I19^2-298^2)-0.000000036076*(I19^3-298^3)+0.000000000000381059*(I19^4-298^4))</f>
        <v>0.39182737561932018</v>
      </c>
      <c r="L17">
        <f>(I17-E17)*C42</f>
        <v>652.44169118180378</v>
      </c>
      <c r="M17">
        <f>I17*C42</f>
        <v>-60.876765416890606</v>
      </c>
      <c r="N17" s="2"/>
      <c r="O17" s="2"/>
      <c r="P17" s="2"/>
      <c r="Q17" s="3"/>
      <c r="R17" s="3"/>
      <c r="S17" s="3"/>
      <c r="T17" s="2" t="s">
        <v>7</v>
      </c>
      <c r="U17" s="34">
        <f t="shared" si="5"/>
        <v>1.5753732342842184</v>
      </c>
      <c r="V17" s="2"/>
      <c r="W17" s="2"/>
      <c r="X17" s="2"/>
      <c r="Y17" s="2"/>
      <c r="Z17" s="2"/>
      <c r="AA17" s="3"/>
      <c r="AB17" s="3"/>
    </row>
    <row r="18" spans="1:28" x14ac:dyDescent="0.35">
      <c r="A18" t="s">
        <v>112</v>
      </c>
      <c r="B18" s="8">
        <f t="shared" ref="B18:G18" si="6">SUM(B12:B17)</f>
        <v>0.97305266079022779</v>
      </c>
      <c r="C18" s="9">
        <f t="shared" si="6"/>
        <v>29.852656286406113</v>
      </c>
      <c r="D18" s="9">
        <f t="shared" si="6"/>
        <v>1554.7986566998675</v>
      </c>
      <c r="E18" s="8">
        <f t="shared" si="6"/>
        <v>0.92103467145696638</v>
      </c>
      <c r="F18" s="9">
        <f t="shared" si="6"/>
        <v>29.846590783148621</v>
      </c>
      <c r="G18" s="9">
        <f t="shared" si="6"/>
        <v>35.283287206437052</v>
      </c>
      <c r="I18">
        <f>SUM(I12:I17)</f>
        <v>0.81916506144807355</v>
      </c>
      <c r="J18">
        <f>SUM(J12:J17)</f>
        <v>23.420452160008139</v>
      </c>
      <c r="K18">
        <f>SUM(K12:K17)</f>
        <v>28.942241392399534</v>
      </c>
      <c r="L18">
        <f>SUM(L12:L17)</f>
        <v>515.49246785383673</v>
      </c>
      <c r="N18" s="3"/>
      <c r="O18" s="2" t="s">
        <v>113</v>
      </c>
      <c r="P18" s="2"/>
      <c r="Q18" s="3"/>
      <c r="R18" s="3"/>
      <c r="S18" s="3"/>
      <c r="T18" s="2" t="s">
        <v>2</v>
      </c>
      <c r="U18" s="34">
        <f t="shared" si="5"/>
        <v>7.7359598180874733E-2</v>
      </c>
      <c r="V18" s="2"/>
      <c r="W18" s="2" t="s">
        <v>135</v>
      </c>
      <c r="X18" s="2"/>
      <c r="Z18" s="3"/>
      <c r="AA18" s="3"/>
      <c r="AB18" s="3"/>
    </row>
    <row r="19" spans="1:28" x14ac:dyDescent="0.35">
      <c r="A19" t="s">
        <v>111</v>
      </c>
      <c r="B19" s="11">
        <f>Oxidation!E18</f>
        <v>513.30896740000003</v>
      </c>
      <c r="E19">
        <f>B1+273</f>
        <v>303</v>
      </c>
      <c r="I19">
        <f>E19</f>
        <v>303</v>
      </c>
      <c r="N19" s="3"/>
      <c r="O19" s="2"/>
      <c r="P19" s="2"/>
      <c r="Q19" s="3"/>
      <c r="R19" s="3"/>
      <c r="S19" s="3"/>
      <c r="T19" s="2" t="s">
        <v>36</v>
      </c>
      <c r="U19" s="34">
        <f t="shared" si="5"/>
        <v>0</v>
      </c>
      <c r="V19" s="2"/>
      <c r="W19" s="2" t="s">
        <v>2</v>
      </c>
      <c r="X19" s="2">
        <f>J26</f>
        <v>6.2495055000000006</v>
      </c>
      <c r="Y19" s="3"/>
      <c r="Z19" s="2" t="s">
        <v>115</v>
      </c>
      <c r="AA19" s="2"/>
      <c r="AB19" s="3"/>
    </row>
    <row r="20" spans="1:28" x14ac:dyDescent="0.35">
      <c r="A20" t="s">
        <v>110</v>
      </c>
      <c r="B20">
        <f>B2</f>
        <v>7600</v>
      </c>
      <c r="E20">
        <f>B2</f>
        <v>7600</v>
      </c>
      <c r="I20">
        <f>E20</f>
        <v>7600</v>
      </c>
      <c r="N20" s="3"/>
      <c r="O20" s="2" t="s">
        <v>4</v>
      </c>
      <c r="P20" s="2">
        <f>C12</f>
        <v>21.939973487408199</v>
      </c>
      <c r="Q20" s="3"/>
      <c r="R20" s="3"/>
      <c r="S20" s="3"/>
      <c r="T20" s="2" t="s">
        <v>45</v>
      </c>
      <c r="U20" s="34">
        <f t="shared" si="5"/>
        <v>1.468229444615283</v>
      </c>
      <c r="V20" s="2"/>
      <c r="W20" s="2" t="s">
        <v>69</v>
      </c>
      <c r="X20" s="2">
        <f>J27</f>
        <v>7.6382845000000001</v>
      </c>
      <c r="Y20" s="3"/>
      <c r="Z20" s="2" t="s">
        <v>2</v>
      </c>
      <c r="AA20" s="2">
        <f>X19-Z28</f>
        <v>6.2091097705434306</v>
      </c>
      <c r="AB20" s="3"/>
    </row>
    <row r="21" spans="1:28" x14ac:dyDescent="0.35">
      <c r="A21" t="s">
        <v>65</v>
      </c>
      <c r="B21" s="16">
        <f>(10^(-2692/(B19)+1.75*LOG10(B19)+0.00483*(B19)-7.144*10^(-6)*(B19)^2+3.062))^(-1)</f>
        <v>6.9551122429555934E-4</v>
      </c>
      <c r="E21">
        <f>(10^(-2692/(E19)+1.75*LOG10(E19)+0.00483*(E19)-7.144*10^(-6)*(E19)^2+3.062))^(-1)</f>
        <v>4.7028090466532584</v>
      </c>
      <c r="I21">
        <f>(10^(-2692/(I19)+1.75*LOG10(I19)+0.00483*(I19)-7.144*10^(-6)*(I19)^2+3.062))^(-1)</f>
        <v>4.7028090466532584</v>
      </c>
      <c r="N21" s="3"/>
      <c r="O21" s="2" t="s">
        <v>7</v>
      </c>
      <c r="P21" s="2">
        <f t="shared" ref="P21:P25" si="7">C13</f>
        <v>1.5753732342842184</v>
      </c>
      <c r="Q21" s="3"/>
      <c r="R21" s="3"/>
      <c r="S21" s="3"/>
      <c r="T21" s="2" t="s">
        <v>63</v>
      </c>
      <c r="U21" s="34">
        <f t="shared" si="5"/>
        <v>4.7856550186600471</v>
      </c>
      <c r="V21" s="2"/>
      <c r="W21" s="2" t="s">
        <v>111</v>
      </c>
      <c r="X21" s="32">
        <f>Z13</f>
        <v>303</v>
      </c>
      <c r="Y21" s="3"/>
      <c r="Z21" s="2" t="s">
        <v>69</v>
      </c>
      <c r="AA21" s="2">
        <f>X20-Z29</f>
        <v>7.5889119417753026</v>
      </c>
      <c r="AB21" s="3"/>
    </row>
    <row r="22" spans="1:28" x14ac:dyDescent="0.35">
      <c r="A22" t="s">
        <v>66</v>
      </c>
      <c r="B22">
        <f>B16+B17</f>
        <v>0.13595401007120284</v>
      </c>
      <c r="E22">
        <f>E16+2*E17</f>
        <v>0.13595401007120284</v>
      </c>
      <c r="I22">
        <f>E22-(0.01*B4*J28/B41-E27)</f>
        <v>1.7672370267943743E-2</v>
      </c>
      <c r="N22" s="3"/>
      <c r="O22" s="2" t="s">
        <v>2</v>
      </c>
      <c r="P22" s="2">
        <f t="shared" si="7"/>
        <v>7.7359598180874733E-2</v>
      </c>
      <c r="Q22" s="3"/>
      <c r="R22" s="3"/>
      <c r="S22" s="3"/>
      <c r="T22" s="2" t="s">
        <v>111</v>
      </c>
      <c r="U22" s="35">
        <f>E19</f>
        <v>303</v>
      </c>
      <c r="V22" s="2"/>
      <c r="W22" s="2" t="s">
        <v>110</v>
      </c>
      <c r="X22" s="32">
        <f>Z14</f>
        <v>7600</v>
      </c>
      <c r="Y22" s="3"/>
      <c r="Z22" s="2" t="s">
        <v>111</v>
      </c>
      <c r="AA22" s="32">
        <f>X21</f>
        <v>303</v>
      </c>
      <c r="AB22" s="3"/>
    </row>
    <row r="23" spans="1:28" x14ac:dyDescent="0.35">
      <c r="A23" t="s">
        <v>116</v>
      </c>
      <c r="E23">
        <f>E14/(E12+E13+E16+E17)</f>
        <v>4.688101220177595E-3</v>
      </c>
      <c r="F23">
        <f>EXP(18.3036-3816.44/(227.02+B1))/(B2-(EXP(18.3036-3816.44/(227.02+B1))))</f>
        <v>4.1821255288968856E-3</v>
      </c>
      <c r="N23" s="3"/>
      <c r="O23" s="2" t="s">
        <v>36</v>
      </c>
      <c r="P23" s="2">
        <f t="shared" si="7"/>
        <v>0</v>
      </c>
      <c r="Q23" s="3"/>
      <c r="R23" s="3"/>
      <c r="S23" s="3"/>
      <c r="T23" s="2" t="s">
        <v>110</v>
      </c>
      <c r="U23" s="35">
        <f>I20</f>
        <v>7600</v>
      </c>
      <c r="V23" s="2"/>
      <c r="W23" s="2"/>
      <c r="X23" s="3"/>
      <c r="Y23" s="3"/>
      <c r="Z23" s="2" t="s">
        <v>110</v>
      </c>
      <c r="AA23" s="32">
        <f>X22</f>
        <v>7600</v>
      </c>
    </row>
    <row r="24" spans="1:28" x14ac:dyDescent="0.35">
      <c r="J24" t="s">
        <v>117</v>
      </c>
      <c r="K24">
        <f>(I27-E27)*C41</f>
        <v>-4926.5151889347853</v>
      </c>
      <c r="N24" s="3"/>
      <c r="O24" s="2" t="s">
        <v>45</v>
      </c>
      <c r="P24" s="2">
        <f t="shared" si="7"/>
        <v>6.2478189600178364</v>
      </c>
      <c r="Q24" s="3"/>
      <c r="R24" s="3"/>
      <c r="S24" s="3"/>
      <c r="T24" s="3"/>
      <c r="U24" s="2"/>
      <c r="V24" s="2"/>
      <c r="W24" s="2"/>
      <c r="X24" s="3"/>
      <c r="Y24" s="3"/>
      <c r="Z24" s="3"/>
      <c r="AA24" s="3"/>
      <c r="AB24" s="3"/>
    </row>
    <row r="25" spans="1:28" x14ac:dyDescent="0.35">
      <c r="A25" t="s">
        <v>67</v>
      </c>
      <c r="L25">
        <f>(I26-E26)*(D37)</f>
        <v>3908.2235569275931</v>
      </c>
      <c r="N25" s="3"/>
      <c r="O25" s="2" t="s">
        <v>63</v>
      </c>
      <c r="P25" s="2">
        <f t="shared" si="7"/>
        <v>1.2131006514989495E-2</v>
      </c>
      <c r="Q25" s="3"/>
      <c r="R25" s="3"/>
      <c r="S25" s="3"/>
      <c r="T25" s="3"/>
      <c r="U25" s="2"/>
      <c r="W25" s="2"/>
      <c r="Y25" s="2"/>
      <c r="Z25" s="2"/>
      <c r="AA25" s="3"/>
      <c r="AB25" s="3"/>
    </row>
    <row r="26" spans="1:28" x14ac:dyDescent="0.35">
      <c r="A26" t="s">
        <v>2</v>
      </c>
      <c r="E26">
        <f>F26/B37</f>
        <v>0.40417258352180424</v>
      </c>
      <c r="F26">
        <f>F28-F27</f>
        <v>7.2751065033924762</v>
      </c>
      <c r="H26">
        <f>E26*D37</f>
        <v>-27723.005848927598</v>
      </c>
      <c r="I26">
        <f>J26/B37</f>
        <v>0.34719475000000005</v>
      </c>
      <c r="J26">
        <f>0.01*(100-B4)*J28</f>
        <v>6.2495055000000006</v>
      </c>
      <c r="M26">
        <f>I26*D37</f>
        <v>-23814.782292000004</v>
      </c>
      <c r="N26" s="3"/>
      <c r="O26" s="2" t="s">
        <v>111</v>
      </c>
      <c r="P26" s="32">
        <f>B19</f>
        <v>513.30896740000003</v>
      </c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8" x14ac:dyDescent="0.35">
      <c r="A27" t="s">
        <v>69</v>
      </c>
      <c r="E27">
        <f>F27/B41</f>
        <v>2.9609713078520457E-3</v>
      </c>
      <c r="F27">
        <f>F28*0.01*B3</f>
        <v>0.18654119239467887</v>
      </c>
      <c r="H27">
        <f>E27*(C41-5600)</f>
        <v>-139.90801939503393</v>
      </c>
      <c r="I27">
        <f>J27/B41</f>
        <v>0.12124261111111111</v>
      </c>
      <c r="J27">
        <f>J28-J26</f>
        <v>7.6382845000000001</v>
      </c>
      <c r="M27">
        <f>I27*(C41-7500)</f>
        <v>-5959.1613523391816</v>
      </c>
      <c r="N27" s="3"/>
      <c r="O27" s="2" t="s">
        <v>110</v>
      </c>
      <c r="P27" s="32">
        <f>E20</f>
        <v>7600</v>
      </c>
      <c r="Q27" s="3"/>
      <c r="R27" s="3"/>
      <c r="S27" s="3"/>
      <c r="T27" s="3"/>
      <c r="U27" s="3"/>
      <c r="V27" s="2" t="s">
        <v>118</v>
      </c>
      <c r="W27" s="3"/>
      <c r="X27" s="3"/>
      <c r="Y27" s="2" t="s">
        <v>134</v>
      </c>
      <c r="Z27" s="2"/>
      <c r="AA27" s="3"/>
      <c r="AB27" s="3"/>
    </row>
    <row r="28" spans="1:28" x14ac:dyDescent="0.35">
      <c r="A28" t="s">
        <v>112</v>
      </c>
      <c r="E28">
        <f>E26+E27</f>
        <v>0.4071335548296563</v>
      </c>
      <c r="F28">
        <f>F18*B5</f>
        <v>7.4616476957871551</v>
      </c>
      <c r="G28">
        <f>1*(30)</f>
        <v>30</v>
      </c>
      <c r="I28">
        <f>SUM(I26:I27)</f>
        <v>0.46843736111111117</v>
      </c>
      <c r="J28">
        <v>13.887790000000001</v>
      </c>
      <c r="K28">
        <f>I28*0.63*(E29-298)</f>
        <v>1.4755776875000002</v>
      </c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2" t="s">
        <v>2</v>
      </c>
      <c r="Z28" s="2">
        <f>(Z29/X20)*X19</f>
        <v>4.0395729456570363E-2</v>
      </c>
      <c r="AA28" s="3"/>
      <c r="AB28" s="3"/>
    </row>
    <row r="29" spans="1:28" x14ac:dyDescent="0.35">
      <c r="A29" t="s">
        <v>111</v>
      </c>
      <c r="E29">
        <v>303</v>
      </c>
      <c r="F29">
        <f>F27/F28</f>
        <v>2.4999999999999998E-2</v>
      </c>
      <c r="I29" t="s">
        <v>120</v>
      </c>
      <c r="J29" s="8">
        <f>E26+E14</f>
        <v>0.40847033897629725</v>
      </c>
      <c r="K29">
        <f>J26/B37+I14+0.5*(I27-E27)</f>
        <v>0.40976564204177657</v>
      </c>
      <c r="L29">
        <f>J29-K29</f>
        <v>-1.2953030654793141E-3</v>
      </c>
      <c r="N29" s="3"/>
      <c r="O29" s="3"/>
      <c r="P29" s="3"/>
      <c r="Q29" s="3"/>
      <c r="R29" s="2" t="s">
        <v>133</v>
      </c>
      <c r="S29" s="32">
        <f>D31</f>
        <v>-3073.5220602034742</v>
      </c>
      <c r="U29" s="3" t="s">
        <v>119</v>
      </c>
      <c r="V29" s="17">
        <f>(C16+C17-J16-J17)/(C16+C17)</f>
        <v>0.87013809428645228</v>
      </c>
      <c r="Y29" s="2" t="s">
        <v>69</v>
      </c>
      <c r="Z29" s="2">
        <f>T9-Condensation!X25</f>
        <v>4.9372558224697105E-2</v>
      </c>
      <c r="AA29" s="3"/>
      <c r="AB29" s="3"/>
    </row>
    <row r="30" spans="1:28" x14ac:dyDescent="0.35">
      <c r="F30" s="8"/>
      <c r="J30" t="s">
        <v>121</v>
      </c>
      <c r="K30">
        <f>-5600*I27+E28*1*(I19-298)-((-7500)*E27+0.63*(E29-298))</f>
        <v>-657.86566963918358</v>
      </c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2" t="s">
        <v>111</v>
      </c>
      <c r="Z30" s="32">
        <f>I19</f>
        <v>303</v>
      </c>
      <c r="AA30" s="3"/>
      <c r="AB30" s="3"/>
    </row>
    <row r="31" spans="1:28" x14ac:dyDescent="0.35">
      <c r="A31" t="s">
        <v>72</v>
      </c>
      <c r="D31" s="9">
        <f>SUM(G12:G17)-SUM(D12:D17)+SUM(H16:H17)</f>
        <v>-3073.5220602034742</v>
      </c>
      <c r="E31">
        <f>(F18+F28)</f>
        <v>37.308238478935777</v>
      </c>
      <c r="K31" s="9">
        <f>K30+L18+K24+SUM(K12:K17)-G28-SUM(G12:G17)+L25</f>
        <v>-1197.0058796065773</v>
      </c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2" t="s">
        <v>110</v>
      </c>
      <c r="Z31" s="32">
        <f>I20</f>
        <v>7600</v>
      </c>
      <c r="AA31" s="3"/>
      <c r="AB31" s="3"/>
    </row>
    <row r="32" spans="1:28" x14ac:dyDescent="0.35">
      <c r="E32" s="7">
        <f>J28+J18</f>
        <v>37.308242160008142</v>
      </c>
      <c r="F32" t="s">
        <v>122</v>
      </c>
      <c r="G32">
        <f>G28+G18</f>
        <v>65.283287206437052</v>
      </c>
      <c r="H32">
        <f>H27+H26+H17+H16+H14</f>
        <v>-29416.920559032675</v>
      </c>
      <c r="I32" t="s">
        <v>41</v>
      </c>
      <c r="K32">
        <f>K28+K18</f>
        <v>30.417819079899534</v>
      </c>
      <c r="M32">
        <f>M27+M26+M17+M16+M14</f>
        <v>-29961.922510747569</v>
      </c>
    </row>
    <row r="33" spans="1:26" x14ac:dyDescent="0.35">
      <c r="B33" t="s">
        <v>123</v>
      </c>
      <c r="C33" t="s">
        <v>44</v>
      </c>
    </row>
    <row r="34" spans="1:26" x14ac:dyDescent="0.35">
      <c r="I34">
        <f>M32+K32-H32-G32</f>
        <v>-579.86741984143168</v>
      </c>
    </row>
    <row r="35" spans="1:26" x14ac:dyDescent="0.35">
      <c r="A35" t="s">
        <v>4</v>
      </c>
      <c r="B35">
        <v>28</v>
      </c>
      <c r="C35">
        <v>0</v>
      </c>
    </row>
    <row r="36" spans="1:26" x14ac:dyDescent="0.35">
      <c r="A36" t="s">
        <v>7</v>
      </c>
      <c r="B36">
        <v>32</v>
      </c>
      <c r="C36">
        <v>0</v>
      </c>
      <c r="Z36">
        <f>(AA21+AA20)*3600/1000</f>
        <v>49.672878164347438</v>
      </c>
    </row>
    <row r="37" spans="1:26" x14ac:dyDescent="0.35">
      <c r="A37" t="s">
        <v>2</v>
      </c>
      <c r="B37">
        <v>18</v>
      </c>
      <c r="C37">
        <v>-57798</v>
      </c>
      <c r="D37">
        <f>-285800*0.24</f>
        <v>-68592</v>
      </c>
    </row>
    <row r="38" spans="1:26" x14ac:dyDescent="0.35">
      <c r="A38" t="s">
        <v>36</v>
      </c>
      <c r="B38">
        <f>14+16</f>
        <v>30</v>
      </c>
      <c r="C38">
        <v>21600</v>
      </c>
    </row>
    <row r="39" spans="1:26" x14ac:dyDescent="0.35">
      <c r="A39" t="s">
        <v>45</v>
      </c>
      <c r="B39">
        <f>14+32</f>
        <v>46</v>
      </c>
      <c r="C39">
        <v>8091</v>
      </c>
    </row>
    <row r="40" spans="1:26" x14ac:dyDescent="0.35">
      <c r="A40" t="s">
        <v>13</v>
      </c>
      <c r="B40">
        <v>17</v>
      </c>
      <c r="C40">
        <v>-10960</v>
      </c>
    </row>
    <row r="41" spans="1:26" x14ac:dyDescent="0.35">
      <c r="A41" t="s">
        <v>69</v>
      </c>
      <c r="B41">
        <f>1+14+3*16</f>
        <v>63</v>
      </c>
      <c r="C41">
        <f>-174100/4.18</f>
        <v>-41650.717703349284</v>
      </c>
    </row>
    <row r="42" spans="1:26" x14ac:dyDescent="0.35">
      <c r="A42" t="s">
        <v>63</v>
      </c>
      <c r="B42">
        <v>92</v>
      </c>
      <c r="C42">
        <f>-57320/4.18</f>
        <v>-13712.918660287081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Feedstock</vt:lpstr>
      <vt:lpstr>Converter</vt:lpstr>
      <vt:lpstr>Condensation</vt:lpstr>
      <vt:lpstr>Oxidation</vt:lpstr>
      <vt:lpstr>Absorption-Oxidation</vt:lpstr>
      <vt:lpstr>Conversion</vt:lpstr>
      <vt:lpstr>O2added</vt:lpstr>
      <vt:lpstr>RelOtotal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Almena Ruiz</dc:creator>
  <cp:lastModifiedBy>Alberto Almena Ruiz</cp:lastModifiedBy>
  <dcterms:created xsi:type="dcterms:W3CDTF">2015-06-05T18:17:20Z</dcterms:created>
  <dcterms:modified xsi:type="dcterms:W3CDTF">2023-07-27T07:39:09Z</dcterms:modified>
</cp:coreProperties>
</file>